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130" windowHeight="1305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 calcMode="manual"/>
</workbook>
</file>

<file path=xl/calcChain.xml><?xml version="1.0" encoding="utf-8"?>
<calcChain xmlns="http://schemas.openxmlformats.org/spreadsheetml/2006/main">
  <c r="F6" i="2" l="1"/>
  <c r="F27" i="2"/>
  <c r="F103" i="2" s="1"/>
  <c r="F55" i="2"/>
  <c r="F84" i="2"/>
  <c r="E84" i="2"/>
  <c r="E7" i="2" l="1"/>
  <c r="E69" i="2" l="1"/>
  <c r="E56" i="2"/>
  <c r="E55" i="2" s="1"/>
  <c r="E32" i="2"/>
  <c r="F42" i="2"/>
  <c r="E51" i="2" l="1"/>
  <c r="E82" i="2" l="1"/>
  <c r="E76" i="2"/>
  <c r="E75" i="2" s="1"/>
  <c r="E28" i="2"/>
  <c r="E27" i="2" s="1"/>
  <c r="E10" i="2"/>
  <c r="E6" i="2" s="1"/>
  <c r="E103" i="2" l="1"/>
</calcChain>
</file>

<file path=xl/sharedStrings.xml><?xml version="1.0" encoding="utf-8"?>
<sst xmlns="http://schemas.openxmlformats.org/spreadsheetml/2006/main" count="134" uniqueCount="125">
  <si>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</si>
  <si>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</si>
  <si>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</si>
  <si>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</si>
  <si>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</si>
  <si>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</si>
  <si>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</si>
  <si>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</si>
  <si>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</si>
  <si>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</si>
  <si>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</si>
  <si>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</si>
  <si>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</si>
  <si>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</si>
  <si>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</si>
  <si>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7650</t>
  </si>
  <si>
    <t>Проведення експертної грошової оцінки земельної ділянки чи права на неї</t>
  </si>
  <si>
    <t>8240</t>
  </si>
  <si>
    <t>Заходи та роботи з територіальної оборони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</si>
  <si>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</si>
  <si>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</si>
  <si>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</si>
  <si>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</t>
  </si>
  <si>
    <t>06</t>
  </si>
  <si>
    <t>Орган з 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</si>
  <si>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</si>
  <si>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</si>
  <si>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</si>
  <si>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</t>
  </si>
  <si>
    <t>1070</t>
  </si>
  <si>
    <t>Надання позашкільної освіти закладами позашкільної освіти, заходи із позашкільної роботи з дітьми</t>
  </si>
  <si>
    <t>08</t>
  </si>
  <si>
    <t>Орган з питань праці та соціального захисту населення</t>
  </si>
  <si>
    <t>3105</t>
  </si>
  <si>
    <t>Надання реабілітаційних послуг особам з інвалідністю та дітям з інвалідністю</t>
  </si>
  <si>
    <t>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</si>
  <si>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</si>
  <si>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</si>
  <si>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</si>
  <si>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</si>
  <si>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</si>
  <si>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</si>
  <si>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</si>
  <si>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</si>
  <si>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</si>
  <si>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</si>
  <si>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</si>
  <si>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</si>
  <si>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</si>
  <si>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</si>
  <si>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</si>
  <si>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7670</t>
  </si>
  <si>
    <t>Внески до статутного капіталу суб`єктів господарювання</t>
  </si>
  <si>
    <t xml:space="preserve"> </t>
  </si>
  <si>
    <t xml:space="preserve">Усього </t>
  </si>
  <si>
    <t>тис.грн.</t>
  </si>
  <si>
    <t>Аналіз фінансування установ за січень - листопад 2022 року</t>
  </si>
  <si>
    <t>Капітальний ремонт системи опалення адміністративної будівлі по вул. Шевченка 50</t>
  </si>
  <si>
    <t>Придбання медичного обладнання</t>
  </si>
  <si>
    <t>Придбання твердопаливного котла</t>
  </si>
  <si>
    <t>Оплата послуг з виготовлення експертних грошових оцінок земельних ділянок, які готуються до продажу</t>
  </si>
  <si>
    <t>Виконання програми соціально-економічного та культурного розвитку регіонів РСЦ ГСЦ МВС</t>
  </si>
  <si>
    <t xml:space="preserve">Капітальний трансферт державному бюджету на здійснення  заходів з метою відсічі збройної агресії російської федерації проти України </t>
  </si>
  <si>
    <t>Будівництво блочно- модульної теплогенераторної на твердому паливі для опалення КУ ДНЗ № 1 "Ромашка"</t>
  </si>
  <si>
    <t>Здійснення технічного нагляду  за будівництвом  блочно- модульної теплогенераторної на твердому паливі для опалення КУ ДНЗ № 1 "Ромашка"</t>
  </si>
  <si>
    <t>"Будівництво блочно-модульної теплогенераторної на твердому паливі для опалення Голозубинецької ЗОШ І-ІІІст. "</t>
  </si>
  <si>
    <t>Проектно - кошторисна документація "Будівництво блочно-модульної теплогенераторної на твердому паливі для опалення Голозубинецької ЗОШ І-ІІІст."</t>
  </si>
  <si>
    <t xml:space="preserve"> Експертиза проектно - кошторисної документації  "Будівництво блочно-модульної теплогенераторної на твердому паливі для опалення Голозубинецької ЗОШ І-ІІІст. "</t>
  </si>
  <si>
    <t>Здійснення технічного нагляду  за будівництвом  блочно-модульної теплогенераторної на твердому паливі для опалення Голозубинецької ЗОШ І-ІІІст. "</t>
  </si>
  <si>
    <t>"Капітальний  ремонт котельні  Чаньківської ЗОШ І-ІІІст., Нестеровецької Зош І-ІІІст., Ганівської гімназії та Рахнівської гімназії ( Заміна газових котлів на твердопаливні)"</t>
  </si>
  <si>
    <t>Проектно кошторисна документація  "Капітальний  ремонт котельні Нестеровецької ЗОШ І-ІІІст."</t>
  </si>
  <si>
    <t>Проектно кошторисна документація  "Капітальний  ремонт котельні Ганівської гімназіїт".</t>
  </si>
  <si>
    <t>Експертиза  проекту  "Капітальний  ремонт котельні Нестеровецької ЗОШ І-ІІІст".</t>
  </si>
  <si>
    <t>Експертиза  проекту  "Капітальний  ремонт котельні Ганівської гімназії"</t>
  </si>
  <si>
    <t>Здійснення технічного нагляду  за капітальним  ремонтом  котельні Ганівської гімназії.</t>
  </si>
  <si>
    <t>Придбання холодильника для КУ "Міський центр комплексної реабілітації осіб з інвалідністю "Ластівка""</t>
  </si>
  <si>
    <t>Придбання електроплит</t>
  </si>
  <si>
    <t>Придбання холодильників</t>
  </si>
  <si>
    <t>Придбання пральних машин</t>
  </si>
  <si>
    <t xml:space="preserve">Придбання душових кабін повний комплект </t>
  </si>
  <si>
    <t xml:space="preserve">Придбання музичних інструментів (за власні надходження) </t>
  </si>
  <si>
    <t xml:space="preserve">Придбання портативної цифрової студії  (за власні надходження) </t>
  </si>
  <si>
    <t xml:space="preserve">Придбання смартборда (за власні надходження) </t>
  </si>
  <si>
    <t xml:space="preserve">Придбання ноутбука (за власні надходження) </t>
  </si>
  <si>
    <t xml:space="preserve">Придбання книг для бібліотечного фонду (за власні надходження) </t>
  </si>
  <si>
    <t xml:space="preserve">Придбання книг для бібліотечного фонду (благодійна допомога) </t>
  </si>
  <si>
    <t>Виготовлення проектно-кошторисної документації на встановлення котла в котельні по вул. Соборна 1а м.Дунаївці</t>
  </si>
  <si>
    <t>Придбання подрібнювача гілок</t>
  </si>
  <si>
    <t>Капітальний ремонт центральної алеї кладовища по вул.Могилівській м.Дунаївці</t>
  </si>
  <si>
    <t>Виготовлення проектно-кошторисної документації по проекту "Капітальний ремонт внутрішньоквартального проїзду Київська 10-18"</t>
  </si>
  <si>
    <t>Виготовлення та експертиза проектно-кошторисної документації по проекту "Капітальний ремонт вулично-шляхової мережі вул.Шевченка (від Героїв Маріуполя до вул.Франца Лендера)"</t>
  </si>
  <si>
    <t>Придбання твердопаливних котлів для КП "Теплових мереж"</t>
  </si>
  <si>
    <t>Проектно-кошторисна документація  по об'єкту "Технічне переоснащення (капітальний ремонт) котельні по вул.Соборна 1а м.Дунаївці"</t>
  </si>
  <si>
    <t>Проектно-кошторисна документація  по об'єкту "Технічне переоснащення (капітальний ремонт) котельні по вул.Соборна 7/6 м.Дунаївці"</t>
  </si>
  <si>
    <t>Придбання автомобіля для бригади АВР КП "Міськводоканал"</t>
  </si>
  <si>
    <t>Придбання сирен для оповіщення</t>
  </si>
  <si>
    <t>Придбання приладів віддаленого керування системою оповіщення</t>
  </si>
  <si>
    <t>Здійснення авторського  нагляду по будівництву блочно-модульної теплогенераторної на твердому паливі для опалення Голозубинецької ЗОШ І-ІІІст."</t>
  </si>
  <si>
    <t>Авторський  нагляд  по капітальному  ремонту  котельні Ганівської гімназії</t>
  </si>
  <si>
    <t>Здійснення технічного нагляду  за капітальним  ремонтом  котельні Нестеровецької ЗОШ І-ІІІст</t>
  </si>
  <si>
    <t>Авторський  нагляд по  капітальному  ремонту котельні Нестеровецької ЗОШ І-ІІІст</t>
  </si>
  <si>
    <t>Придбання обладнання для благоустрою території (великогабаритних контейнерів для збору сміття)</t>
  </si>
  <si>
    <t>Будівництво свердловини по вул.Київській</t>
  </si>
  <si>
    <t>Придбання немедичного обладнання (генератори)</t>
  </si>
  <si>
    <t>Придбання обладнання для облаштування пунктів Незламності</t>
  </si>
  <si>
    <t>Виконання програми проф.правоп.та боротьби зі злочинністю</t>
  </si>
  <si>
    <t>Придбання електрогенератора (за кошти  з отриманої допомоги від ЮНІСЕФ)</t>
  </si>
  <si>
    <t>Придбання проектора Vivitek DX 283 (2шт) (за кошти  з отриманої допомоги від ЮНІСЕФ)</t>
  </si>
  <si>
    <t>Придбання інтерактивної дошки RD 80A (2шт) (за кошти  з отриманої допомоги  від  ЮНІСЕФ)</t>
  </si>
  <si>
    <t>Придбання генераторів (за рахунок залишку освітньої субвенції інклюзивно-ресурсного центру)</t>
  </si>
  <si>
    <t>Отримання автомобіля SANTANA  (благодійна допомога)</t>
  </si>
  <si>
    <t>Отримання електрогенераторів  (благодійна допомога)</t>
  </si>
  <si>
    <t>Отримання дефібриляторів (благодійна допомога)</t>
  </si>
  <si>
    <t>Отримання котла для ДНЗ с. Миньківці (благодійна допомога)</t>
  </si>
  <si>
    <t>Отримання електрогенератора (благодійна допомога )</t>
  </si>
  <si>
    <t>Отримання інтерактивних експонатів природно-математичного спрямування  (благодійна допомога )</t>
  </si>
  <si>
    <t>Отримання генераторів (благодійна допомога )</t>
  </si>
  <si>
    <t>Отримання вуличногоосвітлювача  (благодійна допомога )</t>
  </si>
  <si>
    <t>Отримання ноутбука Lenovo V15 G2ITL і сумка для ноутбука (благодійна допомога )</t>
  </si>
  <si>
    <t>Отримання ланцюгової пили і ріжучих ланцюгів  (благодійна допомога )</t>
  </si>
  <si>
    <t>Отримання планшета Lenovo Tab M10 FHD Plus з чохлом та навушниками  (благодійна допомога)</t>
  </si>
  <si>
    <t>Отримання акумуляторної косиLXT, 18B-18В  (благодійна допомога)</t>
  </si>
  <si>
    <t>Отримання акумуляторної ланцюгової пили LXT, 18B-18В, 350мм  (благодійна допомога)</t>
  </si>
  <si>
    <t>Отримання акумуляторногогрунтового бура 18+18V  (благодійна допомога)</t>
  </si>
  <si>
    <t>Отримання набору акумуляторів LXT (BL1860BX4, DC18RD, Makpac3)  (благодійна допомога)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</si>
</sst>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00"/>
    <numFmt numFmtId="167" formatCode="#,##0.000"/>
  </numFmts>
  <fonts count="32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0"/>
  </cellStyleXfs>
  <cellXfs count="55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1" applyFont="1" applyAlignment="1">
      <alignment horizontal="center"/>
    </xf>
    <xf numFmtId="0" fontId="26" fillId="0" borderId="0" xfId="1" applyFont="1" applyAlignment="1">
      <alignment wrapText="1"/>
    </xf>
    <xf numFmtId="0" fontId="26" fillId="0" borderId="0" xfId="1" applyFont="1"/>
    <xf numFmtId="0" fontId="28" fillId="0" borderId="0" xfId="66" applyFont="1" applyAlignment="1">
      <alignment horizontal="right"/>
    </xf>
    <xf numFmtId="0" fontId="25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26" fillId="0" borderId="1" xfId="1" applyFont="1" applyBorder="1" applyAlignment="1">
      <alignment vertical="center" wrapText="1"/>
    </xf>
    <xf numFmtId="164" fontId="26" fillId="0" borderId="1" xfId="1" applyNumberFormat="1" applyFont="1" applyBorder="1" applyAlignment="1">
      <alignment vertical="center"/>
    </xf>
    <xf numFmtId="0" fontId="1" fillId="0" borderId="11" xfId="1" applyFill="1" applyBorder="1" applyAlignment="1">
      <alignment vertical="center"/>
    </xf>
    <xf numFmtId="0" fontId="25" fillId="0" borderId="1" xfId="1" applyFont="1" applyFill="1" applyBorder="1" applyAlignment="1">
      <alignment horizontal="center" vertical="center"/>
    </xf>
    <xf numFmtId="0" fontId="26" fillId="0" borderId="1" xfId="1" applyFont="1" applyFill="1" applyBorder="1" applyAlignment="1">
      <alignment vertical="center" wrapText="1"/>
    </xf>
    <xf numFmtId="165" fontId="26" fillId="0" borderId="1" xfId="1" applyNumberFormat="1" applyFont="1" applyBorder="1" applyAlignment="1">
      <alignment vertical="center"/>
    </xf>
    <xf numFmtId="165" fontId="26" fillId="0" borderId="1" xfId="1" applyNumberFormat="1" applyFont="1" applyFill="1" applyBorder="1" applyAlignment="1">
      <alignment vertical="center"/>
    </xf>
    <xf numFmtId="165" fontId="26" fillId="0" borderId="11" xfId="1" applyNumberFormat="1" applyFont="1" applyFill="1" applyBorder="1" applyAlignment="1">
      <alignment vertical="center"/>
    </xf>
    <xf numFmtId="0" fontId="1" fillId="0" borderId="0" xfId="1" applyFill="1" applyBorder="1"/>
    <xf numFmtId="0" fontId="1" fillId="0" borderId="0" xfId="1" applyFill="1"/>
    <xf numFmtId="0" fontId="26" fillId="0" borderId="1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30" fillId="0" borderId="1" xfId="0" applyFont="1" applyFill="1" applyBorder="1"/>
    <xf numFmtId="165" fontId="25" fillId="0" borderId="1" xfId="1" applyNumberFormat="1" applyFont="1" applyBorder="1" applyAlignment="1">
      <alignment vertical="center"/>
    </xf>
    <xf numFmtId="165" fontId="26" fillId="0" borderId="1" xfId="0" applyNumberFormat="1" applyFont="1" applyFill="1" applyBorder="1"/>
    <xf numFmtId="0" fontId="5" fillId="0" borderId="1" xfId="1" applyFont="1" applyBorder="1" applyAlignment="1">
      <alignment vertical="center"/>
    </xf>
    <xf numFmtId="0" fontId="5" fillId="0" borderId="0" xfId="1" applyFont="1"/>
    <xf numFmtId="0" fontId="1" fillId="24" borderId="1" xfId="1" applyFill="1" applyBorder="1" applyAlignment="1">
      <alignment vertical="center"/>
    </xf>
    <xf numFmtId="0" fontId="26" fillId="24" borderId="1" xfId="1" applyFont="1" applyFill="1" applyBorder="1" applyAlignment="1">
      <alignment horizontal="center" vertical="center" wrapText="1"/>
    </xf>
    <xf numFmtId="0" fontId="26" fillId="24" borderId="1" xfId="1" applyFont="1" applyFill="1" applyBorder="1" applyAlignment="1">
      <alignment vertical="center" wrapText="1"/>
    </xf>
    <xf numFmtId="165" fontId="26" fillId="24" borderId="1" xfId="1" applyNumberFormat="1" applyFont="1" applyFill="1" applyBorder="1" applyAlignment="1">
      <alignment vertical="center"/>
    </xf>
    <xf numFmtId="0" fontId="1" fillId="24" borderId="0" xfId="1" applyFill="1"/>
    <xf numFmtId="164" fontId="26" fillId="24" borderId="1" xfId="1" applyNumberFormat="1" applyFont="1" applyFill="1" applyBorder="1" applyAlignment="1">
      <alignment vertical="center"/>
    </xf>
    <xf numFmtId="0" fontId="26" fillId="24" borderId="1" xfId="1" applyFont="1" applyFill="1" applyBorder="1" applyAlignment="1">
      <alignment horizontal="center" vertical="center"/>
    </xf>
    <xf numFmtId="0" fontId="30" fillId="0" borderId="1" xfId="1" applyFont="1" applyBorder="1" applyAlignment="1">
      <alignment vertical="center" wrapText="1"/>
    </xf>
    <xf numFmtId="164" fontId="26" fillId="0" borderId="1" xfId="1" applyNumberFormat="1" applyFont="1" applyFill="1" applyBorder="1" applyAlignment="1">
      <alignment vertical="center"/>
    </xf>
    <xf numFmtId="0" fontId="30" fillId="0" borderId="1" xfId="0" quotePrefix="1" applyFont="1" applyBorder="1" applyAlignment="1">
      <alignment vertical="center" wrapText="1"/>
    </xf>
    <xf numFmtId="0" fontId="31" fillId="0" borderId="1" xfId="0" applyFont="1" applyFill="1" applyBorder="1" applyAlignment="1">
      <alignment vertical="center" wrapText="1"/>
    </xf>
    <xf numFmtId="164" fontId="30" fillId="0" borderId="1" xfId="0" applyNumberFormat="1" applyFont="1" applyBorder="1" applyAlignment="1">
      <alignment vertical="center" wrapText="1"/>
    </xf>
    <xf numFmtId="166" fontId="26" fillId="0" borderId="1" xfId="1" applyNumberFormat="1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1" fillId="25" borderId="1" xfId="0" applyFont="1" applyFill="1" applyBorder="1" applyAlignment="1">
      <alignment vertical="center" wrapText="1"/>
    </xf>
    <xf numFmtId="0" fontId="29" fillId="0" borderId="1" xfId="1" applyFont="1" applyBorder="1" applyAlignment="1">
      <alignment vertical="center"/>
    </xf>
    <xf numFmtId="0" fontId="29" fillId="0" borderId="0" xfId="1" applyFont="1"/>
    <xf numFmtId="167" fontId="26" fillId="24" borderId="1" xfId="1" applyNumberFormat="1" applyFont="1" applyFill="1" applyBorder="1" applyAlignment="1">
      <alignment vertical="center"/>
    </xf>
    <xf numFmtId="0" fontId="26" fillId="0" borderId="1" xfId="1" applyFont="1" applyBorder="1" applyAlignment="1">
      <alignment horizontal="left" vertical="center" wrapText="1"/>
    </xf>
    <xf numFmtId="0" fontId="24" fillId="0" borderId="0" xfId="1" applyFont="1" applyAlignment="1">
      <alignment horizontal="center"/>
    </xf>
    <xf numFmtId="0" fontId="25" fillId="0" borderId="0" xfId="1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Лист1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81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3"/>
  <sheetViews>
    <sheetView tabSelected="1" topLeftCell="B1" zoomScaleNormal="100" workbookViewId="0">
      <selection activeCell="C74" sqref="C74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8.5703125" style="4" customWidth="1"/>
    <col min="4" max="6" width="15.7109375" style="1" customWidth="1"/>
    <col min="7" max="242" width="9.140625" style="1"/>
    <col min="243" max="243" width="12.7109375" style="1" customWidth="1"/>
    <col min="244" max="244" width="50.7109375" style="1" customWidth="1"/>
    <col min="245" max="258" width="15.7109375" style="1" customWidth="1"/>
    <col min="259" max="498" width="9.140625" style="1"/>
    <col min="499" max="499" width="12.7109375" style="1" customWidth="1"/>
    <col min="500" max="500" width="50.7109375" style="1" customWidth="1"/>
    <col min="501" max="514" width="15.7109375" style="1" customWidth="1"/>
    <col min="515" max="754" width="9.140625" style="1"/>
    <col min="755" max="755" width="12.7109375" style="1" customWidth="1"/>
    <col min="756" max="756" width="50.7109375" style="1" customWidth="1"/>
    <col min="757" max="770" width="15.7109375" style="1" customWidth="1"/>
    <col min="771" max="1010" width="9.140625" style="1"/>
    <col min="1011" max="1011" width="12.7109375" style="1" customWidth="1"/>
    <col min="1012" max="1012" width="50.7109375" style="1" customWidth="1"/>
    <col min="1013" max="1026" width="15.7109375" style="1" customWidth="1"/>
    <col min="1027" max="1266" width="9.140625" style="1"/>
    <col min="1267" max="1267" width="12.7109375" style="1" customWidth="1"/>
    <col min="1268" max="1268" width="50.7109375" style="1" customWidth="1"/>
    <col min="1269" max="1282" width="15.7109375" style="1" customWidth="1"/>
    <col min="1283" max="1522" width="9.140625" style="1"/>
    <col min="1523" max="1523" width="12.7109375" style="1" customWidth="1"/>
    <col min="1524" max="1524" width="50.7109375" style="1" customWidth="1"/>
    <col min="1525" max="1538" width="15.7109375" style="1" customWidth="1"/>
    <col min="1539" max="1778" width="9.140625" style="1"/>
    <col min="1779" max="1779" width="12.7109375" style="1" customWidth="1"/>
    <col min="1780" max="1780" width="50.7109375" style="1" customWidth="1"/>
    <col min="1781" max="1794" width="15.7109375" style="1" customWidth="1"/>
    <col min="1795" max="2034" width="9.140625" style="1"/>
    <col min="2035" max="2035" width="12.7109375" style="1" customWidth="1"/>
    <col min="2036" max="2036" width="50.7109375" style="1" customWidth="1"/>
    <col min="2037" max="2050" width="15.7109375" style="1" customWidth="1"/>
    <col min="2051" max="2290" width="9.140625" style="1"/>
    <col min="2291" max="2291" width="12.7109375" style="1" customWidth="1"/>
    <col min="2292" max="2292" width="50.7109375" style="1" customWidth="1"/>
    <col min="2293" max="2306" width="15.7109375" style="1" customWidth="1"/>
    <col min="2307" max="2546" width="9.140625" style="1"/>
    <col min="2547" max="2547" width="12.7109375" style="1" customWidth="1"/>
    <col min="2548" max="2548" width="50.7109375" style="1" customWidth="1"/>
    <col min="2549" max="2562" width="15.7109375" style="1" customWidth="1"/>
    <col min="2563" max="2802" width="9.140625" style="1"/>
    <col min="2803" max="2803" width="12.7109375" style="1" customWidth="1"/>
    <col min="2804" max="2804" width="50.7109375" style="1" customWidth="1"/>
    <col min="2805" max="2818" width="15.7109375" style="1" customWidth="1"/>
    <col min="2819" max="3058" width="9.140625" style="1"/>
    <col min="3059" max="3059" width="12.7109375" style="1" customWidth="1"/>
    <col min="3060" max="3060" width="50.7109375" style="1" customWidth="1"/>
    <col min="3061" max="3074" width="15.7109375" style="1" customWidth="1"/>
    <col min="3075" max="3314" width="9.140625" style="1"/>
    <col min="3315" max="3315" width="12.7109375" style="1" customWidth="1"/>
    <col min="3316" max="3316" width="50.7109375" style="1" customWidth="1"/>
    <col min="3317" max="3330" width="15.7109375" style="1" customWidth="1"/>
    <col min="3331" max="3570" width="9.140625" style="1"/>
    <col min="3571" max="3571" width="12.7109375" style="1" customWidth="1"/>
    <col min="3572" max="3572" width="50.7109375" style="1" customWidth="1"/>
    <col min="3573" max="3586" width="15.7109375" style="1" customWidth="1"/>
    <col min="3587" max="3826" width="9.140625" style="1"/>
    <col min="3827" max="3827" width="12.7109375" style="1" customWidth="1"/>
    <col min="3828" max="3828" width="50.7109375" style="1" customWidth="1"/>
    <col min="3829" max="3842" width="15.7109375" style="1" customWidth="1"/>
    <col min="3843" max="4082" width="9.140625" style="1"/>
    <col min="4083" max="4083" width="12.7109375" style="1" customWidth="1"/>
    <col min="4084" max="4084" width="50.7109375" style="1" customWidth="1"/>
    <col min="4085" max="4098" width="15.7109375" style="1" customWidth="1"/>
    <col min="4099" max="4338" width="9.140625" style="1"/>
    <col min="4339" max="4339" width="12.7109375" style="1" customWidth="1"/>
    <col min="4340" max="4340" width="50.7109375" style="1" customWidth="1"/>
    <col min="4341" max="4354" width="15.7109375" style="1" customWidth="1"/>
    <col min="4355" max="4594" width="9.140625" style="1"/>
    <col min="4595" max="4595" width="12.7109375" style="1" customWidth="1"/>
    <col min="4596" max="4596" width="50.7109375" style="1" customWidth="1"/>
    <col min="4597" max="4610" width="15.7109375" style="1" customWidth="1"/>
    <col min="4611" max="4850" width="9.140625" style="1"/>
    <col min="4851" max="4851" width="12.7109375" style="1" customWidth="1"/>
    <col min="4852" max="4852" width="50.7109375" style="1" customWidth="1"/>
    <col min="4853" max="4866" width="15.7109375" style="1" customWidth="1"/>
    <col min="4867" max="5106" width="9.140625" style="1"/>
    <col min="5107" max="5107" width="12.7109375" style="1" customWidth="1"/>
    <col min="5108" max="5108" width="50.7109375" style="1" customWidth="1"/>
    <col min="5109" max="5122" width="15.7109375" style="1" customWidth="1"/>
    <col min="5123" max="5362" width="9.140625" style="1"/>
    <col min="5363" max="5363" width="12.7109375" style="1" customWidth="1"/>
    <col min="5364" max="5364" width="50.7109375" style="1" customWidth="1"/>
    <col min="5365" max="5378" width="15.7109375" style="1" customWidth="1"/>
    <col min="5379" max="5618" width="9.140625" style="1"/>
    <col min="5619" max="5619" width="12.7109375" style="1" customWidth="1"/>
    <col min="5620" max="5620" width="50.7109375" style="1" customWidth="1"/>
    <col min="5621" max="5634" width="15.7109375" style="1" customWidth="1"/>
    <col min="5635" max="5874" width="9.140625" style="1"/>
    <col min="5875" max="5875" width="12.7109375" style="1" customWidth="1"/>
    <col min="5876" max="5876" width="50.7109375" style="1" customWidth="1"/>
    <col min="5877" max="5890" width="15.7109375" style="1" customWidth="1"/>
    <col min="5891" max="6130" width="9.140625" style="1"/>
    <col min="6131" max="6131" width="12.7109375" style="1" customWidth="1"/>
    <col min="6132" max="6132" width="50.7109375" style="1" customWidth="1"/>
    <col min="6133" max="6146" width="15.7109375" style="1" customWidth="1"/>
    <col min="6147" max="6386" width="9.140625" style="1"/>
    <col min="6387" max="6387" width="12.7109375" style="1" customWidth="1"/>
    <col min="6388" max="6388" width="50.7109375" style="1" customWidth="1"/>
    <col min="6389" max="6402" width="15.7109375" style="1" customWidth="1"/>
    <col min="6403" max="6642" width="9.140625" style="1"/>
    <col min="6643" max="6643" width="12.7109375" style="1" customWidth="1"/>
    <col min="6644" max="6644" width="50.7109375" style="1" customWidth="1"/>
    <col min="6645" max="6658" width="15.7109375" style="1" customWidth="1"/>
    <col min="6659" max="6898" width="9.140625" style="1"/>
    <col min="6899" max="6899" width="12.7109375" style="1" customWidth="1"/>
    <col min="6900" max="6900" width="50.7109375" style="1" customWidth="1"/>
    <col min="6901" max="6914" width="15.7109375" style="1" customWidth="1"/>
    <col min="6915" max="7154" width="9.140625" style="1"/>
    <col min="7155" max="7155" width="12.7109375" style="1" customWidth="1"/>
    <col min="7156" max="7156" width="50.7109375" style="1" customWidth="1"/>
    <col min="7157" max="7170" width="15.7109375" style="1" customWidth="1"/>
    <col min="7171" max="7410" width="9.140625" style="1"/>
    <col min="7411" max="7411" width="12.7109375" style="1" customWidth="1"/>
    <col min="7412" max="7412" width="50.7109375" style="1" customWidth="1"/>
    <col min="7413" max="7426" width="15.7109375" style="1" customWidth="1"/>
    <col min="7427" max="7666" width="9.140625" style="1"/>
    <col min="7667" max="7667" width="12.7109375" style="1" customWidth="1"/>
    <col min="7668" max="7668" width="50.7109375" style="1" customWidth="1"/>
    <col min="7669" max="7682" width="15.7109375" style="1" customWidth="1"/>
    <col min="7683" max="7922" width="9.140625" style="1"/>
    <col min="7923" max="7923" width="12.7109375" style="1" customWidth="1"/>
    <col min="7924" max="7924" width="50.7109375" style="1" customWidth="1"/>
    <col min="7925" max="7938" width="15.7109375" style="1" customWidth="1"/>
    <col min="7939" max="8178" width="9.140625" style="1"/>
    <col min="8179" max="8179" width="12.7109375" style="1" customWidth="1"/>
    <col min="8180" max="8180" width="50.7109375" style="1" customWidth="1"/>
    <col min="8181" max="8194" width="15.7109375" style="1" customWidth="1"/>
    <col min="8195" max="8434" width="9.140625" style="1"/>
    <col min="8435" max="8435" width="12.7109375" style="1" customWidth="1"/>
    <col min="8436" max="8436" width="50.7109375" style="1" customWidth="1"/>
    <col min="8437" max="8450" width="15.7109375" style="1" customWidth="1"/>
    <col min="8451" max="8690" width="9.140625" style="1"/>
    <col min="8691" max="8691" width="12.7109375" style="1" customWidth="1"/>
    <col min="8692" max="8692" width="50.7109375" style="1" customWidth="1"/>
    <col min="8693" max="8706" width="15.7109375" style="1" customWidth="1"/>
    <col min="8707" max="8946" width="9.140625" style="1"/>
    <col min="8947" max="8947" width="12.7109375" style="1" customWidth="1"/>
    <col min="8948" max="8948" width="50.7109375" style="1" customWidth="1"/>
    <col min="8949" max="8962" width="15.7109375" style="1" customWidth="1"/>
    <col min="8963" max="9202" width="9.140625" style="1"/>
    <col min="9203" max="9203" width="12.7109375" style="1" customWidth="1"/>
    <col min="9204" max="9204" width="50.7109375" style="1" customWidth="1"/>
    <col min="9205" max="9218" width="15.7109375" style="1" customWidth="1"/>
    <col min="9219" max="9458" width="9.140625" style="1"/>
    <col min="9459" max="9459" width="12.7109375" style="1" customWidth="1"/>
    <col min="9460" max="9460" width="50.7109375" style="1" customWidth="1"/>
    <col min="9461" max="9474" width="15.7109375" style="1" customWidth="1"/>
    <col min="9475" max="9714" width="9.140625" style="1"/>
    <col min="9715" max="9715" width="12.7109375" style="1" customWidth="1"/>
    <col min="9716" max="9716" width="50.7109375" style="1" customWidth="1"/>
    <col min="9717" max="9730" width="15.7109375" style="1" customWidth="1"/>
    <col min="9731" max="9970" width="9.140625" style="1"/>
    <col min="9971" max="9971" width="12.7109375" style="1" customWidth="1"/>
    <col min="9972" max="9972" width="50.7109375" style="1" customWidth="1"/>
    <col min="9973" max="9986" width="15.7109375" style="1" customWidth="1"/>
    <col min="9987" max="10226" width="9.140625" style="1"/>
    <col min="10227" max="10227" width="12.7109375" style="1" customWidth="1"/>
    <col min="10228" max="10228" width="50.7109375" style="1" customWidth="1"/>
    <col min="10229" max="10242" width="15.7109375" style="1" customWidth="1"/>
    <col min="10243" max="10482" width="9.140625" style="1"/>
    <col min="10483" max="10483" width="12.7109375" style="1" customWidth="1"/>
    <col min="10484" max="10484" width="50.7109375" style="1" customWidth="1"/>
    <col min="10485" max="10498" width="15.7109375" style="1" customWidth="1"/>
    <col min="10499" max="10738" width="9.140625" style="1"/>
    <col min="10739" max="10739" width="12.7109375" style="1" customWidth="1"/>
    <col min="10740" max="10740" width="50.7109375" style="1" customWidth="1"/>
    <col min="10741" max="10754" width="15.7109375" style="1" customWidth="1"/>
    <col min="10755" max="10994" width="9.140625" style="1"/>
    <col min="10995" max="10995" width="12.7109375" style="1" customWidth="1"/>
    <col min="10996" max="10996" width="50.7109375" style="1" customWidth="1"/>
    <col min="10997" max="11010" width="15.7109375" style="1" customWidth="1"/>
    <col min="11011" max="11250" width="9.140625" style="1"/>
    <col min="11251" max="11251" width="12.7109375" style="1" customWidth="1"/>
    <col min="11252" max="11252" width="50.7109375" style="1" customWidth="1"/>
    <col min="11253" max="11266" width="15.7109375" style="1" customWidth="1"/>
    <col min="11267" max="11506" width="9.140625" style="1"/>
    <col min="11507" max="11507" width="12.7109375" style="1" customWidth="1"/>
    <col min="11508" max="11508" width="50.7109375" style="1" customWidth="1"/>
    <col min="11509" max="11522" width="15.7109375" style="1" customWidth="1"/>
    <col min="11523" max="11762" width="9.140625" style="1"/>
    <col min="11763" max="11763" width="12.7109375" style="1" customWidth="1"/>
    <col min="11764" max="11764" width="50.7109375" style="1" customWidth="1"/>
    <col min="11765" max="11778" width="15.7109375" style="1" customWidth="1"/>
    <col min="11779" max="12018" width="9.140625" style="1"/>
    <col min="12019" max="12019" width="12.7109375" style="1" customWidth="1"/>
    <col min="12020" max="12020" width="50.7109375" style="1" customWidth="1"/>
    <col min="12021" max="12034" width="15.7109375" style="1" customWidth="1"/>
    <col min="12035" max="12274" width="9.140625" style="1"/>
    <col min="12275" max="12275" width="12.7109375" style="1" customWidth="1"/>
    <col min="12276" max="12276" width="50.7109375" style="1" customWidth="1"/>
    <col min="12277" max="12290" width="15.7109375" style="1" customWidth="1"/>
    <col min="12291" max="12530" width="9.140625" style="1"/>
    <col min="12531" max="12531" width="12.7109375" style="1" customWidth="1"/>
    <col min="12532" max="12532" width="50.7109375" style="1" customWidth="1"/>
    <col min="12533" max="12546" width="15.7109375" style="1" customWidth="1"/>
    <col min="12547" max="12786" width="9.140625" style="1"/>
    <col min="12787" max="12787" width="12.7109375" style="1" customWidth="1"/>
    <col min="12788" max="12788" width="50.7109375" style="1" customWidth="1"/>
    <col min="12789" max="12802" width="15.7109375" style="1" customWidth="1"/>
    <col min="12803" max="13042" width="9.140625" style="1"/>
    <col min="13043" max="13043" width="12.7109375" style="1" customWidth="1"/>
    <col min="13044" max="13044" width="50.7109375" style="1" customWidth="1"/>
    <col min="13045" max="13058" width="15.7109375" style="1" customWidth="1"/>
    <col min="13059" max="13298" width="9.140625" style="1"/>
    <col min="13299" max="13299" width="12.7109375" style="1" customWidth="1"/>
    <col min="13300" max="13300" width="50.7109375" style="1" customWidth="1"/>
    <col min="13301" max="13314" width="15.7109375" style="1" customWidth="1"/>
    <col min="13315" max="13554" width="9.140625" style="1"/>
    <col min="13555" max="13555" width="12.7109375" style="1" customWidth="1"/>
    <col min="13556" max="13556" width="50.7109375" style="1" customWidth="1"/>
    <col min="13557" max="13570" width="15.7109375" style="1" customWidth="1"/>
    <col min="13571" max="13810" width="9.140625" style="1"/>
    <col min="13811" max="13811" width="12.7109375" style="1" customWidth="1"/>
    <col min="13812" max="13812" width="50.7109375" style="1" customWidth="1"/>
    <col min="13813" max="13826" width="15.7109375" style="1" customWidth="1"/>
    <col min="13827" max="14066" width="9.140625" style="1"/>
    <col min="14067" max="14067" width="12.7109375" style="1" customWidth="1"/>
    <col min="14068" max="14068" width="50.7109375" style="1" customWidth="1"/>
    <col min="14069" max="14082" width="15.7109375" style="1" customWidth="1"/>
    <col min="14083" max="14322" width="9.140625" style="1"/>
    <col min="14323" max="14323" width="12.7109375" style="1" customWidth="1"/>
    <col min="14324" max="14324" width="50.7109375" style="1" customWidth="1"/>
    <col min="14325" max="14338" width="15.7109375" style="1" customWidth="1"/>
    <col min="14339" max="14578" width="9.140625" style="1"/>
    <col min="14579" max="14579" width="12.7109375" style="1" customWidth="1"/>
    <col min="14580" max="14580" width="50.7109375" style="1" customWidth="1"/>
    <col min="14581" max="14594" width="15.7109375" style="1" customWidth="1"/>
    <col min="14595" max="14834" width="9.140625" style="1"/>
    <col min="14835" max="14835" width="12.7109375" style="1" customWidth="1"/>
    <col min="14836" max="14836" width="50.7109375" style="1" customWidth="1"/>
    <col min="14837" max="14850" width="15.7109375" style="1" customWidth="1"/>
    <col min="14851" max="15090" width="9.140625" style="1"/>
    <col min="15091" max="15091" width="12.7109375" style="1" customWidth="1"/>
    <col min="15092" max="15092" width="50.7109375" style="1" customWidth="1"/>
    <col min="15093" max="15106" width="15.7109375" style="1" customWidth="1"/>
    <col min="15107" max="15346" width="9.140625" style="1"/>
    <col min="15347" max="15347" width="12.7109375" style="1" customWidth="1"/>
    <col min="15348" max="15348" width="50.7109375" style="1" customWidth="1"/>
    <col min="15349" max="15362" width="15.7109375" style="1" customWidth="1"/>
    <col min="15363" max="15602" width="9.140625" style="1"/>
    <col min="15603" max="15603" width="12.7109375" style="1" customWidth="1"/>
    <col min="15604" max="15604" width="50.7109375" style="1" customWidth="1"/>
    <col min="15605" max="15618" width="15.7109375" style="1" customWidth="1"/>
    <col min="15619" max="15858" width="9.140625" style="1"/>
    <col min="15859" max="15859" width="12.7109375" style="1" customWidth="1"/>
    <col min="15860" max="15860" width="50.7109375" style="1" customWidth="1"/>
    <col min="15861" max="15874" width="15.7109375" style="1" customWidth="1"/>
    <col min="15875" max="16114" width="9.140625" style="1"/>
    <col min="16115" max="16115" width="12.7109375" style="1" customWidth="1"/>
    <col min="16116" max="16116" width="50.7109375" style="1" customWidth="1"/>
    <col min="16117" max="16130" width="15.7109375" style="1" customWidth="1"/>
    <col min="16131" max="16384" width="9.140625" style="1"/>
  </cols>
  <sheetData>
    <row r="2" spans="1:7" ht="18.75" x14ac:dyDescent="0.3">
      <c r="B2" s="53" t="s">
        <v>56</v>
      </c>
      <c r="C2" s="53"/>
      <c r="D2" s="53"/>
      <c r="E2" s="53"/>
      <c r="F2" s="53"/>
    </row>
    <row r="3" spans="1:7" x14ac:dyDescent="0.2">
      <c r="B3" s="54"/>
      <c r="C3" s="54"/>
      <c r="D3" s="54"/>
      <c r="E3" s="54"/>
      <c r="F3" s="54"/>
    </row>
    <row r="4" spans="1:7" ht="14.25" x14ac:dyDescent="0.2">
      <c r="B4" s="10"/>
      <c r="C4" s="11"/>
      <c r="D4" s="12"/>
      <c r="E4" s="12"/>
      <c r="F4" s="13" t="s">
        <v>55</v>
      </c>
    </row>
    <row r="5" spans="1:7" s="2" customFormat="1" ht="40.5" customHeight="1" x14ac:dyDescent="0.2">
      <c r="A5" s="8"/>
      <c r="B5" s="14" t="s">
        <v>0</v>
      </c>
      <c r="C5" s="14" t="s">
        <v>1</v>
      </c>
      <c r="D5" s="14" t="s">
        <v>2</v>
      </c>
      <c r="E5" s="14" t="s">
        <v>3</v>
      </c>
      <c r="F5" s="14" t="s">
        <v>4</v>
      </c>
    </row>
    <row r="6" spans="1:7" ht="51" x14ac:dyDescent="0.2">
      <c r="A6" s="9">
        <v>1</v>
      </c>
      <c r="B6" s="15" t="s">
        <v>5</v>
      </c>
      <c r="C6" s="16" t="s">
        <v>6</v>
      </c>
      <c r="D6" s="17">
        <v>0</v>
      </c>
      <c r="E6" s="17">
        <f>E7+E10+E13+E16+E18+E20+E22+E25</f>
        <v>3982.4459999999999</v>
      </c>
      <c r="F6" s="17">
        <f>F7+F10+F13+F16+F18+F20+F22+F25</f>
        <v>2804.41383</v>
      </c>
    </row>
    <row r="7" spans="1:7" ht="38.25" x14ac:dyDescent="0.2">
      <c r="A7" s="9">
        <v>1</v>
      </c>
      <c r="B7" s="15" t="s">
        <v>7</v>
      </c>
      <c r="C7" s="16" t="s">
        <v>8</v>
      </c>
      <c r="D7" s="17">
        <v>0</v>
      </c>
      <c r="E7" s="17">
        <f>E8+E9</f>
        <v>971.37</v>
      </c>
      <c r="F7" s="17">
        <v>914.48683000000005</v>
      </c>
    </row>
    <row r="8" spans="1:7" s="25" customFormat="1" ht="12.75" customHeight="1" x14ac:dyDescent="0.2">
      <c r="A8" s="18"/>
      <c r="B8" s="19"/>
      <c r="C8" s="20" t="s">
        <v>110</v>
      </c>
      <c r="D8" s="21">
        <v>0</v>
      </c>
      <c r="E8" s="22">
        <v>230.37</v>
      </c>
      <c r="F8" s="23">
        <v>230.37</v>
      </c>
      <c r="G8" s="24"/>
    </row>
    <row r="9" spans="1:7" ht="27.75" customHeight="1" x14ac:dyDescent="0.2">
      <c r="A9" s="9"/>
      <c r="B9" s="26"/>
      <c r="C9" s="16" t="s">
        <v>57</v>
      </c>
      <c r="D9" s="21">
        <v>0</v>
      </c>
      <c r="E9" s="21">
        <v>741</v>
      </c>
      <c r="F9" s="21">
        <v>684.1</v>
      </c>
    </row>
    <row r="10" spans="1:7" x14ac:dyDescent="0.2">
      <c r="A10" s="9">
        <v>1</v>
      </c>
      <c r="B10" s="15" t="s">
        <v>9</v>
      </c>
      <c r="C10" s="16" t="s">
        <v>10</v>
      </c>
      <c r="D10" s="17">
        <v>0</v>
      </c>
      <c r="E10" s="17">
        <f>E11+E12</f>
        <v>326.57599999999996</v>
      </c>
      <c r="F10" s="17">
        <v>326.57600000000002</v>
      </c>
    </row>
    <row r="11" spans="1:7" x14ac:dyDescent="0.2">
      <c r="A11" s="9"/>
      <c r="B11" s="27"/>
      <c r="C11" s="28" t="s">
        <v>111</v>
      </c>
      <c r="D11" s="29"/>
      <c r="E11" s="30">
        <v>60.274999999999999</v>
      </c>
      <c r="F11" s="30">
        <v>60.274999999999999</v>
      </c>
    </row>
    <row r="12" spans="1:7" x14ac:dyDescent="0.2">
      <c r="A12" s="9"/>
      <c r="B12" s="27"/>
      <c r="C12" s="28" t="s">
        <v>112</v>
      </c>
      <c r="D12" s="29"/>
      <c r="E12" s="30">
        <v>266.30099999999999</v>
      </c>
      <c r="F12" s="30">
        <v>266.30099999999999</v>
      </c>
    </row>
    <row r="13" spans="1:7" x14ac:dyDescent="0.2">
      <c r="A13" s="9">
        <v>1</v>
      </c>
      <c r="B13" s="15" t="s">
        <v>11</v>
      </c>
      <c r="C13" s="16" t="s">
        <v>12</v>
      </c>
      <c r="D13" s="17">
        <v>0</v>
      </c>
      <c r="E13" s="17">
        <v>1120</v>
      </c>
      <c r="F13" s="17">
        <v>571.89099999999996</v>
      </c>
    </row>
    <row r="14" spans="1:7" x14ac:dyDescent="0.2">
      <c r="A14" s="9">
        <v>0</v>
      </c>
      <c r="B14" s="15"/>
      <c r="C14" s="16" t="s">
        <v>58</v>
      </c>
      <c r="D14" s="21">
        <v>0</v>
      </c>
      <c r="E14" s="21">
        <v>520</v>
      </c>
      <c r="F14" s="21">
        <v>483.09100000000001</v>
      </c>
    </row>
    <row r="15" spans="1:7" x14ac:dyDescent="0.2">
      <c r="A15" s="9"/>
      <c r="B15" s="15"/>
      <c r="C15" s="16" t="s">
        <v>103</v>
      </c>
      <c r="D15" s="21"/>
      <c r="E15" s="21">
        <v>600</v>
      </c>
      <c r="F15" s="21">
        <v>88.8</v>
      </c>
    </row>
    <row r="16" spans="1:7" ht="25.5" x14ac:dyDescent="0.2">
      <c r="A16" s="9">
        <v>1</v>
      </c>
      <c r="B16" s="15" t="s">
        <v>13</v>
      </c>
      <c r="C16" s="16" t="s">
        <v>14</v>
      </c>
      <c r="D16" s="17">
        <v>0</v>
      </c>
      <c r="E16" s="17">
        <v>350</v>
      </c>
      <c r="F16" s="17">
        <v>350</v>
      </c>
    </row>
    <row r="17" spans="1:6" s="32" customFormat="1" x14ac:dyDescent="0.2">
      <c r="A17" s="31"/>
      <c r="B17" s="15"/>
      <c r="C17" s="16" t="s">
        <v>59</v>
      </c>
      <c r="D17" s="21">
        <v>0</v>
      </c>
      <c r="E17" s="21">
        <v>350</v>
      </c>
      <c r="F17" s="21">
        <v>350</v>
      </c>
    </row>
    <row r="18" spans="1:6" ht="25.5" x14ac:dyDescent="0.2">
      <c r="A18" s="9">
        <v>1</v>
      </c>
      <c r="B18" s="15" t="s">
        <v>15</v>
      </c>
      <c r="C18" s="16" t="s">
        <v>16</v>
      </c>
      <c r="D18" s="17">
        <v>0</v>
      </c>
      <c r="E18" s="17">
        <v>50</v>
      </c>
      <c r="F18" s="17">
        <v>27.5</v>
      </c>
    </row>
    <row r="19" spans="1:6" ht="25.5" x14ac:dyDescent="0.2">
      <c r="A19" s="9">
        <v>0</v>
      </c>
      <c r="B19" s="26"/>
      <c r="C19" s="16" t="s">
        <v>60</v>
      </c>
      <c r="D19" s="21">
        <v>0</v>
      </c>
      <c r="E19" s="21">
        <v>50</v>
      </c>
      <c r="F19" s="21">
        <v>27.5</v>
      </c>
    </row>
    <row r="20" spans="1:6" x14ac:dyDescent="0.2">
      <c r="A20" s="9">
        <v>1</v>
      </c>
      <c r="B20" s="15" t="s">
        <v>17</v>
      </c>
      <c r="C20" s="16" t="s">
        <v>18</v>
      </c>
      <c r="D20" s="17">
        <v>0</v>
      </c>
      <c r="E20" s="17">
        <v>500</v>
      </c>
      <c r="F20" s="17">
        <v>0</v>
      </c>
    </row>
    <row r="21" spans="1:6" ht="13.5" customHeight="1" x14ac:dyDescent="0.2">
      <c r="A21" s="9"/>
      <c r="B21" s="15"/>
      <c r="C21" s="16" t="s">
        <v>104</v>
      </c>
      <c r="D21" s="17">
        <v>0</v>
      </c>
      <c r="E21" s="17">
        <v>500</v>
      </c>
      <c r="F21" s="17">
        <v>0</v>
      </c>
    </row>
    <row r="22" spans="1:6" ht="25.5" x14ac:dyDescent="0.2">
      <c r="A22" s="9">
        <v>1</v>
      </c>
      <c r="B22" s="15" t="s">
        <v>19</v>
      </c>
      <c r="C22" s="16" t="s">
        <v>20</v>
      </c>
      <c r="D22" s="17">
        <v>0</v>
      </c>
      <c r="E22" s="17">
        <v>164.5</v>
      </c>
      <c r="F22" s="17">
        <v>113.96000000000001</v>
      </c>
    </row>
    <row r="23" spans="1:6" ht="25.5" x14ac:dyDescent="0.2">
      <c r="A23" s="9">
        <v>0</v>
      </c>
      <c r="B23" s="15"/>
      <c r="C23" s="16" t="s">
        <v>61</v>
      </c>
      <c r="D23" s="21">
        <v>0</v>
      </c>
      <c r="E23" s="21">
        <v>114.5</v>
      </c>
      <c r="F23" s="21">
        <v>114</v>
      </c>
    </row>
    <row r="24" spans="1:6" ht="15" customHeight="1" x14ac:dyDescent="0.2">
      <c r="A24" s="9"/>
      <c r="B24" s="15"/>
      <c r="C24" s="16" t="s">
        <v>105</v>
      </c>
      <c r="D24" s="21">
        <v>0</v>
      </c>
      <c r="E24" s="21">
        <v>50</v>
      </c>
      <c r="F24" s="21">
        <v>0</v>
      </c>
    </row>
    <row r="25" spans="1:6" ht="63.75" x14ac:dyDescent="0.2">
      <c r="A25" s="9">
        <v>1</v>
      </c>
      <c r="B25" s="15" t="s">
        <v>21</v>
      </c>
      <c r="C25" s="16" t="s">
        <v>22</v>
      </c>
      <c r="D25" s="17">
        <v>0</v>
      </c>
      <c r="E25" s="17">
        <v>500</v>
      </c>
      <c r="F25" s="17">
        <v>500</v>
      </c>
    </row>
    <row r="26" spans="1:6" s="37" customFormat="1" ht="33.75" customHeight="1" x14ac:dyDescent="0.2">
      <c r="A26" s="33">
        <v>0</v>
      </c>
      <c r="B26" s="34"/>
      <c r="C26" s="35" t="s">
        <v>62</v>
      </c>
      <c r="D26" s="36">
        <v>0</v>
      </c>
      <c r="E26" s="36">
        <v>500</v>
      </c>
      <c r="F26" s="36">
        <v>500</v>
      </c>
    </row>
    <row r="27" spans="1:6" x14ac:dyDescent="0.2">
      <c r="A27" s="9">
        <v>1</v>
      </c>
      <c r="B27" s="15" t="s">
        <v>23</v>
      </c>
      <c r="C27" s="16" t="s">
        <v>24</v>
      </c>
      <c r="D27" s="17">
        <v>0</v>
      </c>
      <c r="E27" s="17">
        <f>E28+E32+E51+E53</f>
        <v>7677.219000000001</v>
      </c>
      <c r="F27" s="17">
        <f>F28+F32+F51+F53</f>
        <v>5820.7368800000004</v>
      </c>
    </row>
    <row r="28" spans="1:6" x14ac:dyDescent="0.2">
      <c r="A28" s="9">
        <v>1</v>
      </c>
      <c r="B28" s="15" t="s">
        <v>25</v>
      </c>
      <c r="C28" s="16" t="s">
        <v>26</v>
      </c>
      <c r="D28" s="17">
        <v>0</v>
      </c>
      <c r="E28" s="17">
        <f>E29+E30+E31</f>
        <v>1787</v>
      </c>
      <c r="F28" s="17">
        <v>1661.4118799999999</v>
      </c>
    </row>
    <row r="29" spans="1:6" ht="12.75" customHeight="1" x14ac:dyDescent="0.2">
      <c r="A29" s="9"/>
      <c r="B29" s="26"/>
      <c r="C29" s="16" t="s">
        <v>113</v>
      </c>
      <c r="D29" s="17">
        <v>0</v>
      </c>
      <c r="E29" s="17">
        <v>12</v>
      </c>
      <c r="F29" s="17">
        <v>12</v>
      </c>
    </row>
    <row r="30" spans="1:6" ht="27" customHeight="1" x14ac:dyDescent="0.2">
      <c r="A30" s="9"/>
      <c r="B30" s="26"/>
      <c r="C30" s="16" t="s">
        <v>63</v>
      </c>
      <c r="D30" s="17">
        <v>0</v>
      </c>
      <c r="E30" s="17">
        <v>1753.9</v>
      </c>
      <c r="F30" s="17">
        <v>1628.3</v>
      </c>
    </row>
    <row r="31" spans="1:6" ht="38.25" customHeight="1" x14ac:dyDescent="0.2">
      <c r="A31" s="9"/>
      <c r="B31" s="26"/>
      <c r="C31" s="16" t="s">
        <v>64</v>
      </c>
      <c r="D31" s="17">
        <v>0</v>
      </c>
      <c r="E31" s="17">
        <v>21.1</v>
      </c>
      <c r="F31" s="17">
        <v>21.1</v>
      </c>
    </row>
    <row r="32" spans="1:6" ht="25.5" x14ac:dyDescent="0.2">
      <c r="A32" s="9">
        <v>1</v>
      </c>
      <c r="B32" s="15" t="s">
        <v>27</v>
      </c>
      <c r="C32" s="16" t="s">
        <v>28</v>
      </c>
      <c r="D32" s="17">
        <v>0</v>
      </c>
      <c r="E32" s="17">
        <f>E33+E34+E35+E36+E37+E38+E39+E40+E41+E42+E43+E44+E45+E46+E47+E48+E49+E50</f>
        <v>4768.2050000000008</v>
      </c>
      <c r="F32" s="17">
        <v>3037.3110000000001</v>
      </c>
    </row>
    <row r="33" spans="1:6" ht="25.5" x14ac:dyDescent="0.2">
      <c r="A33" s="9"/>
      <c r="B33" s="15"/>
      <c r="C33" s="16" t="s">
        <v>108</v>
      </c>
      <c r="D33" s="17">
        <v>0</v>
      </c>
      <c r="E33" s="17">
        <v>49.4</v>
      </c>
      <c r="F33" s="17">
        <v>49.4</v>
      </c>
    </row>
    <row r="34" spans="1:6" ht="25.5" x14ac:dyDescent="0.2">
      <c r="A34" s="9"/>
      <c r="B34" s="15"/>
      <c r="C34" s="16" t="s">
        <v>107</v>
      </c>
      <c r="D34" s="17">
        <v>0</v>
      </c>
      <c r="E34" s="17">
        <v>48.3</v>
      </c>
      <c r="F34" s="17">
        <v>48.3</v>
      </c>
    </row>
    <row r="35" spans="1:6" ht="25.5" x14ac:dyDescent="0.2">
      <c r="A35" s="9"/>
      <c r="B35" s="15"/>
      <c r="C35" s="16" t="s">
        <v>106</v>
      </c>
      <c r="D35" s="17">
        <v>0</v>
      </c>
      <c r="E35" s="17">
        <v>48.5</v>
      </c>
      <c r="F35" s="17">
        <v>48.5</v>
      </c>
    </row>
    <row r="36" spans="1:6" s="37" customFormat="1" x14ac:dyDescent="0.2">
      <c r="A36" s="33"/>
      <c r="B36" s="39"/>
      <c r="C36" s="35" t="s">
        <v>114</v>
      </c>
      <c r="D36" s="36">
        <v>0</v>
      </c>
      <c r="E36" s="36">
        <v>12.055</v>
      </c>
      <c r="F36" s="36">
        <v>12.055</v>
      </c>
    </row>
    <row r="37" spans="1:6" s="37" customFormat="1" ht="25.5" customHeight="1" x14ac:dyDescent="0.2">
      <c r="A37" s="33"/>
      <c r="B37" s="39"/>
      <c r="C37" s="35" t="s">
        <v>65</v>
      </c>
      <c r="D37" s="38">
        <v>0</v>
      </c>
      <c r="E37" s="51">
        <v>1476.6</v>
      </c>
      <c r="F37" s="38">
        <v>1456.75</v>
      </c>
    </row>
    <row r="38" spans="1:6" s="37" customFormat="1" ht="38.25" x14ac:dyDescent="0.2">
      <c r="A38" s="33"/>
      <c r="B38" s="39"/>
      <c r="C38" s="35" t="s">
        <v>66</v>
      </c>
      <c r="D38" s="38">
        <v>0</v>
      </c>
      <c r="E38" s="51">
        <v>49.98</v>
      </c>
      <c r="F38" s="38">
        <v>49.98</v>
      </c>
    </row>
    <row r="39" spans="1:6" s="37" customFormat="1" ht="42" customHeight="1" x14ac:dyDescent="0.2">
      <c r="A39" s="33"/>
      <c r="B39" s="39"/>
      <c r="C39" s="35" t="s">
        <v>67</v>
      </c>
      <c r="D39" s="38">
        <v>0</v>
      </c>
      <c r="E39" s="51">
        <v>6.41</v>
      </c>
      <c r="F39" s="38">
        <v>6.41</v>
      </c>
    </row>
    <row r="40" spans="1:6" s="37" customFormat="1" ht="42" customHeight="1" x14ac:dyDescent="0.2">
      <c r="A40" s="33"/>
      <c r="B40" s="39"/>
      <c r="C40" s="35" t="s">
        <v>68</v>
      </c>
      <c r="D40" s="38">
        <v>0</v>
      </c>
      <c r="E40" s="51">
        <v>18.059999999999999</v>
      </c>
      <c r="F40" s="38">
        <v>18.059999999999999</v>
      </c>
    </row>
    <row r="41" spans="1:6" s="37" customFormat="1" ht="42" customHeight="1" x14ac:dyDescent="0.2">
      <c r="A41" s="33"/>
      <c r="B41" s="39"/>
      <c r="C41" s="35" t="s">
        <v>97</v>
      </c>
      <c r="D41" s="38">
        <v>0</v>
      </c>
      <c r="E41" s="51">
        <v>8.9</v>
      </c>
      <c r="F41" s="38">
        <v>8.9</v>
      </c>
    </row>
    <row r="42" spans="1:6" s="37" customFormat="1" ht="42" customHeight="1" x14ac:dyDescent="0.2">
      <c r="A42" s="33"/>
      <c r="B42" s="39"/>
      <c r="C42" s="35" t="s">
        <v>69</v>
      </c>
      <c r="D42" s="38">
        <v>0</v>
      </c>
      <c r="E42" s="17">
        <v>2965.9</v>
      </c>
      <c r="F42" s="21">
        <f>216.27+739.86+298.87</f>
        <v>1255</v>
      </c>
    </row>
    <row r="43" spans="1:6" s="37" customFormat="1" ht="25.5" x14ac:dyDescent="0.2">
      <c r="A43" s="33"/>
      <c r="B43" s="39"/>
      <c r="C43" s="35" t="s">
        <v>70</v>
      </c>
      <c r="D43" s="38">
        <v>0</v>
      </c>
      <c r="E43" s="17">
        <v>24.9</v>
      </c>
      <c r="F43" s="21">
        <v>24.92</v>
      </c>
    </row>
    <row r="44" spans="1:6" s="37" customFormat="1" ht="25.5" x14ac:dyDescent="0.2">
      <c r="A44" s="33"/>
      <c r="B44" s="39"/>
      <c r="C44" s="35" t="s">
        <v>71</v>
      </c>
      <c r="D44" s="38">
        <v>0</v>
      </c>
      <c r="E44" s="17">
        <v>24.9</v>
      </c>
      <c r="F44" s="21">
        <v>24.92</v>
      </c>
    </row>
    <row r="45" spans="1:6" s="37" customFormat="1" ht="25.5" x14ac:dyDescent="0.2">
      <c r="A45" s="33"/>
      <c r="B45" s="39"/>
      <c r="C45" s="35" t="s">
        <v>72</v>
      </c>
      <c r="D45" s="38">
        <v>0</v>
      </c>
      <c r="E45" s="17">
        <v>4.3</v>
      </c>
      <c r="F45" s="21">
        <v>4.2699999999999996</v>
      </c>
    </row>
    <row r="46" spans="1:6" s="37" customFormat="1" ht="18" customHeight="1" x14ac:dyDescent="0.2">
      <c r="A46" s="33"/>
      <c r="B46" s="39"/>
      <c r="C46" s="35" t="s">
        <v>73</v>
      </c>
      <c r="D46" s="38">
        <v>0</v>
      </c>
      <c r="E46" s="17">
        <v>4.3</v>
      </c>
      <c r="F46" s="21">
        <v>4.2699999999999996</v>
      </c>
    </row>
    <row r="47" spans="1:6" s="37" customFormat="1" ht="25.5" x14ac:dyDescent="0.2">
      <c r="A47" s="33"/>
      <c r="B47" s="39"/>
      <c r="C47" s="35" t="s">
        <v>74</v>
      </c>
      <c r="D47" s="38">
        <v>0</v>
      </c>
      <c r="E47" s="17">
        <v>7</v>
      </c>
      <c r="F47" s="21">
        <v>6.95</v>
      </c>
    </row>
    <row r="48" spans="1:6" s="37" customFormat="1" ht="25.5" x14ac:dyDescent="0.2">
      <c r="A48" s="33"/>
      <c r="B48" s="39"/>
      <c r="C48" s="35" t="s">
        <v>99</v>
      </c>
      <c r="D48" s="38">
        <v>0</v>
      </c>
      <c r="E48" s="17">
        <v>11.5</v>
      </c>
      <c r="F48" s="21">
        <v>11.49</v>
      </c>
    </row>
    <row r="49" spans="1:6" s="37" customFormat="1" ht="25.5" x14ac:dyDescent="0.2">
      <c r="A49" s="33"/>
      <c r="B49" s="39"/>
      <c r="C49" s="35" t="s">
        <v>100</v>
      </c>
      <c r="D49" s="38">
        <v>0</v>
      </c>
      <c r="E49" s="17">
        <v>3.6</v>
      </c>
      <c r="F49" s="21">
        <v>3.56</v>
      </c>
    </row>
    <row r="50" spans="1:6" s="37" customFormat="1" ht="25.5" x14ac:dyDescent="0.2">
      <c r="A50" s="33"/>
      <c r="B50" s="39"/>
      <c r="C50" s="35" t="s">
        <v>98</v>
      </c>
      <c r="D50" s="38">
        <v>0</v>
      </c>
      <c r="E50" s="17">
        <v>3.6</v>
      </c>
      <c r="F50" s="21">
        <v>3.56</v>
      </c>
    </row>
    <row r="51" spans="1:6" ht="25.5" x14ac:dyDescent="0.2">
      <c r="A51" s="9">
        <v>1</v>
      </c>
      <c r="B51" s="15" t="s">
        <v>29</v>
      </c>
      <c r="C51" s="16" t="s">
        <v>30</v>
      </c>
      <c r="D51" s="17">
        <v>0</v>
      </c>
      <c r="E51" s="17">
        <f>E52</f>
        <v>857</v>
      </c>
      <c r="F51" s="17">
        <v>857</v>
      </c>
    </row>
    <row r="52" spans="1:6" ht="25.5" x14ac:dyDescent="0.2">
      <c r="A52" s="9">
        <v>0</v>
      </c>
      <c r="B52" s="15"/>
      <c r="C52" s="16" t="s">
        <v>115</v>
      </c>
      <c r="D52" s="17">
        <v>0</v>
      </c>
      <c r="E52" s="17">
        <v>857</v>
      </c>
      <c r="F52" s="17">
        <v>857</v>
      </c>
    </row>
    <row r="53" spans="1:6" x14ac:dyDescent="0.2">
      <c r="A53" s="9">
        <v>1</v>
      </c>
      <c r="B53" s="15" t="s">
        <v>17</v>
      </c>
      <c r="C53" s="16" t="s">
        <v>18</v>
      </c>
      <c r="D53" s="17">
        <v>0</v>
      </c>
      <c r="E53" s="17">
        <v>265.01400000000001</v>
      </c>
      <c r="F53" s="17">
        <v>265.01400000000001</v>
      </c>
    </row>
    <row r="54" spans="1:6" ht="25.5" x14ac:dyDescent="0.2">
      <c r="A54" s="9"/>
      <c r="B54" s="15"/>
      <c r="C54" s="40" t="s">
        <v>109</v>
      </c>
      <c r="D54" s="17"/>
      <c r="E54" s="17">
        <v>265.01400000000001</v>
      </c>
      <c r="F54" s="17">
        <v>265.01400000000001</v>
      </c>
    </row>
    <row r="55" spans="1:6" x14ac:dyDescent="0.2">
      <c r="A55" s="9">
        <v>1</v>
      </c>
      <c r="B55" s="15" t="s">
        <v>31</v>
      </c>
      <c r="C55" s="16" t="s">
        <v>32</v>
      </c>
      <c r="D55" s="17">
        <v>0</v>
      </c>
      <c r="E55" s="17">
        <f>E56+E62+E64+E69</f>
        <v>968.51476000000002</v>
      </c>
      <c r="F55" s="17">
        <f>F56+F62+F64+F69</f>
        <v>816.51476000000002</v>
      </c>
    </row>
    <row r="56" spans="1:6" x14ac:dyDescent="0.2">
      <c r="A56" s="9">
        <v>1</v>
      </c>
      <c r="B56" s="15" t="s">
        <v>9</v>
      </c>
      <c r="C56" s="16" t="s">
        <v>10</v>
      </c>
      <c r="D56" s="17">
        <v>0</v>
      </c>
      <c r="E56" s="17">
        <f>E57+E58+E59+E60+E61</f>
        <v>658.11095999999998</v>
      </c>
      <c r="F56" s="17">
        <v>658.11095999999998</v>
      </c>
    </row>
    <row r="57" spans="1:6" x14ac:dyDescent="0.2">
      <c r="A57" s="9"/>
      <c r="B57" s="15"/>
      <c r="C57" s="40" t="s">
        <v>116</v>
      </c>
      <c r="D57" s="17"/>
      <c r="E57" s="41">
        <v>242.501</v>
      </c>
      <c r="F57" s="41">
        <v>242.501</v>
      </c>
    </row>
    <row r="58" spans="1:6" x14ac:dyDescent="0.2">
      <c r="A58" s="9"/>
      <c r="B58" s="15"/>
      <c r="C58" s="40" t="s">
        <v>117</v>
      </c>
      <c r="D58" s="17"/>
      <c r="E58" s="41">
        <v>292.79300000000001</v>
      </c>
      <c r="F58" s="41">
        <v>292.79300000000001</v>
      </c>
    </row>
    <row r="59" spans="1:6" ht="15.75" customHeight="1" x14ac:dyDescent="0.2">
      <c r="A59" s="9"/>
      <c r="B59" s="15"/>
      <c r="C59" s="40" t="s">
        <v>119</v>
      </c>
      <c r="D59" s="17"/>
      <c r="E59" s="41">
        <v>31.178000000000001</v>
      </c>
      <c r="F59" s="41">
        <v>31.178000000000001</v>
      </c>
    </row>
    <row r="60" spans="1:6" ht="29.25" customHeight="1" x14ac:dyDescent="0.2">
      <c r="A60" s="9"/>
      <c r="B60" s="15"/>
      <c r="C60" s="40" t="s">
        <v>118</v>
      </c>
      <c r="D60" s="17"/>
      <c r="E60" s="41">
        <v>43.418959999999998</v>
      </c>
      <c r="F60" s="41">
        <v>43.418959999999998</v>
      </c>
    </row>
    <row r="61" spans="1:6" ht="15" customHeight="1" x14ac:dyDescent="0.2">
      <c r="A61" s="9"/>
      <c r="B61" s="15"/>
      <c r="C61" s="40" t="s">
        <v>111</v>
      </c>
      <c r="D61" s="17"/>
      <c r="E61" s="41">
        <v>48.22</v>
      </c>
      <c r="F61" s="41">
        <v>48.22</v>
      </c>
    </row>
    <row r="62" spans="1:6" ht="25.5" x14ac:dyDescent="0.2">
      <c r="A62" s="9">
        <v>1</v>
      </c>
      <c r="B62" s="15" t="s">
        <v>33</v>
      </c>
      <c r="C62" s="16" t="s">
        <v>34</v>
      </c>
      <c r="D62" s="17">
        <v>0</v>
      </c>
      <c r="E62" s="17">
        <v>15</v>
      </c>
      <c r="F62" s="17">
        <v>15</v>
      </c>
    </row>
    <row r="63" spans="1:6" ht="29.25" customHeight="1" x14ac:dyDescent="0.2">
      <c r="A63" s="9">
        <v>0</v>
      </c>
      <c r="B63" s="26"/>
      <c r="C63" s="16" t="s">
        <v>75</v>
      </c>
      <c r="D63" s="17">
        <v>0</v>
      </c>
      <c r="E63" s="17">
        <v>15</v>
      </c>
      <c r="F63" s="21">
        <v>15</v>
      </c>
    </row>
    <row r="64" spans="1:6" ht="25.5" x14ac:dyDescent="0.2">
      <c r="A64" s="9">
        <v>1</v>
      </c>
      <c r="B64" s="15" t="s">
        <v>13</v>
      </c>
      <c r="C64" s="16" t="s">
        <v>14</v>
      </c>
      <c r="D64" s="17">
        <v>0</v>
      </c>
      <c r="E64" s="17">
        <v>182</v>
      </c>
      <c r="F64" s="17">
        <v>30</v>
      </c>
    </row>
    <row r="65" spans="1:6" x14ac:dyDescent="0.2">
      <c r="A65" s="9"/>
      <c r="B65" s="15"/>
      <c r="C65" s="16" t="s">
        <v>76</v>
      </c>
      <c r="D65" s="21">
        <v>0</v>
      </c>
      <c r="E65" s="17">
        <v>31</v>
      </c>
      <c r="F65" s="21">
        <v>0</v>
      </c>
    </row>
    <row r="66" spans="1:6" x14ac:dyDescent="0.2">
      <c r="A66" s="9"/>
      <c r="B66" s="15"/>
      <c r="C66" s="16" t="s">
        <v>77</v>
      </c>
      <c r="D66" s="21">
        <v>0</v>
      </c>
      <c r="E66" s="17">
        <v>56.4</v>
      </c>
      <c r="F66" s="21">
        <v>0</v>
      </c>
    </row>
    <row r="67" spans="1:6" x14ac:dyDescent="0.2">
      <c r="A67" s="9">
        <v>0</v>
      </c>
      <c r="B67" s="15"/>
      <c r="C67" s="16" t="s">
        <v>78</v>
      </c>
      <c r="D67" s="21">
        <v>0</v>
      </c>
      <c r="E67" s="17">
        <v>30.6</v>
      </c>
      <c r="F67" s="21">
        <v>0</v>
      </c>
    </row>
    <row r="68" spans="1:6" x14ac:dyDescent="0.2">
      <c r="A68" s="9"/>
      <c r="B68" s="15"/>
      <c r="C68" s="16" t="s">
        <v>79</v>
      </c>
      <c r="D68" s="21">
        <v>0</v>
      </c>
      <c r="E68" s="17">
        <v>64</v>
      </c>
      <c r="F68" s="17">
        <v>30</v>
      </c>
    </row>
    <row r="69" spans="1:6" ht="25.5" x14ac:dyDescent="0.2">
      <c r="A69" s="9">
        <v>1</v>
      </c>
      <c r="B69" s="15" t="s">
        <v>35</v>
      </c>
      <c r="C69" s="16" t="s">
        <v>36</v>
      </c>
      <c r="D69" s="17">
        <v>0</v>
      </c>
      <c r="E69" s="17">
        <f>E70+E71+E72+E73+E74</f>
        <v>113.40379999999999</v>
      </c>
      <c r="F69" s="17">
        <v>113.4038</v>
      </c>
    </row>
    <row r="70" spans="1:6" ht="25.5" x14ac:dyDescent="0.2">
      <c r="A70" s="9"/>
      <c r="B70" s="15"/>
      <c r="C70" s="16" t="s">
        <v>120</v>
      </c>
      <c r="D70" s="17"/>
      <c r="E70" s="17">
        <v>25.8628</v>
      </c>
      <c r="F70" s="17">
        <v>25.8628</v>
      </c>
    </row>
    <row r="71" spans="1:6" x14ac:dyDescent="0.2">
      <c r="A71" s="9"/>
      <c r="B71" s="15"/>
      <c r="C71" s="52" t="s">
        <v>121</v>
      </c>
      <c r="D71" s="17"/>
      <c r="E71" s="17">
        <v>19.584</v>
      </c>
      <c r="F71" s="17">
        <v>19.584</v>
      </c>
    </row>
    <row r="72" spans="1:6" ht="25.5" x14ac:dyDescent="0.2">
      <c r="A72" s="9"/>
      <c r="B72" s="15"/>
      <c r="C72" s="52" t="s">
        <v>122</v>
      </c>
      <c r="D72" s="17"/>
      <c r="E72" s="17">
        <v>16.449000000000002</v>
      </c>
      <c r="F72" s="17">
        <v>16.449000000000002</v>
      </c>
    </row>
    <row r="73" spans="1:6" ht="25.5" x14ac:dyDescent="0.2">
      <c r="A73" s="9"/>
      <c r="B73" s="15"/>
      <c r="C73" s="16" t="s">
        <v>123</v>
      </c>
      <c r="D73" s="17"/>
      <c r="E73" s="17">
        <v>25.858000000000001</v>
      </c>
      <c r="F73" s="17">
        <v>25.858000000000001</v>
      </c>
    </row>
    <row r="74" spans="1:6" ht="25.5" x14ac:dyDescent="0.2">
      <c r="A74" s="9"/>
      <c r="B74" s="15"/>
      <c r="C74" s="16" t="s">
        <v>124</v>
      </c>
      <c r="D74" s="17"/>
      <c r="E74" s="17">
        <v>25.65</v>
      </c>
      <c r="F74" s="17">
        <v>25.65</v>
      </c>
    </row>
    <row r="75" spans="1:6" x14ac:dyDescent="0.2">
      <c r="A75" s="9">
        <v>1</v>
      </c>
      <c r="B75" s="15" t="s">
        <v>37</v>
      </c>
      <c r="C75" s="16" t="s">
        <v>38</v>
      </c>
      <c r="D75" s="17">
        <v>275.40000000000003</v>
      </c>
      <c r="E75" s="17">
        <f>E76+E82</f>
        <v>51.891030000000001</v>
      </c>
      <c r="F75" s="17">
        <v>48.314440000000005</v>
      </c>
    </row>
    <row r="76" spans="1:6" x14ac:dyDescent="0.2">
      <c r="A76" s="9">
        <v>1</v>
      </c>
      <c r="B76" s="15" t="s">
        <v>39</v>
      </c>
      <c r="C76" s="16" t="s">
        <v>40</v>
      </c>
      <c r="D76" s="17">
        <v>275.40000000000003</v>
      </c>
      <c r="E76" s="17">
        <f>E78</f>
        <v>10.43</v>
      </c>
      <c r="F76" s="17">
        <v>10.43</v>
      </c>
    </row>
    <row r="77" spans="1:6" ht="14.25" customHeight="1" x14ac:dyDescent="0.2">
      <c r="A77" s="9"/>
      <c r="B77" s="42"/>
      <c r="C77" s="43" t="s">
        <v>80</v>
      </c>
      <c r="D77" s="44">
        <v>188.2</v>
      </c>
      <c r="E77" s="44">
        <v>0</v>
      </c>
      <c r="F77" s="44">
        <v>0</v>
      </c>
    </row>
    <row r="78" spans="1:6" ht="23.25" customHeight="1" x14ac:dyDescent="0.2">
      <c r="A78" s="9"/>
      <c r="B78" s="42"/>
      <c r="C78" s="45" t="s">
        <v>81</v>
      </c>
      <c r="D78" s="44">
        <v>0</v>
      </c>
      <c r="E78" s="21">
        <v>10.43</v>
      </c>
      <c r="F78" s="21">
        <v>10.43</v>
      </c>
    </row>
    <row r="79" spans="1:6" ht="15" customHeight="1" x14ac:dyDescent="0.2">
      <c r="A79" s="9"/>
      <c r="B79" s="42"/>
      <c r="C79" s="46" t="s">
        <v>82</v>
      </c>
      <c r="D79" s="44">
        <v>70</v>
      </c>
      <c r="E79" s="44">
        <v>0</v>
      </c>
      <c r="F79" s="44">
        <v>0</v>
      </c>
    </row>
    <row r="80" spans="1:6" ht="15" customHeight="1" x14ac:dyDescent="0.2">
      <c r="A80" s="9"/>
      <c r="B80" s="42"/>
      <c r="C80" s="47" t="s">
        <v>83</v>
      </c>
      <c r="D80" s="44">
        <v>15</v>
      </c>
      <c r="E80" s="44">
        <v>0</v>
      </c>
      <c r="F80" s="44">
        <v>0</v>
      </c>
    </row>
    <row r="81" spans="1:6" ht="15.75" customHeight="1" x14ac:dyDescent="0.2">
      <c r="A81" s="9"/>
      <c r="B81" s="42"/>
      <c r="C81" s="47" t="s">
        <v>84</v>
      </c>
      <c r="D81" s="44">
        <v>2.2000000000000002</v>
      </c>
      <c r="E81" s="44">
        <v>0</v>
      </c>
      <c r="F81" s="44">
        <v>0</v>
      </c>
    </row>
    <row r="82" spans="1:6" x14ac:dyDescent="0.2">
      <c r="A82" s="9">
        <v>1</v>
      </c>
      <c r="B82" s="15" t="s">
        <v>41</v>
      </c>
      <c r="C82" s="16" t="s">
        <v>42</v>
      </c>
      <c r="D82" s="17">
        <v>0</v>
      </c>
      <c r="E82" s="17">
        <f>E83</f>
        <v>41.461030000000001</v>
      </c>
      <c r="F82" s="17">
        <v>37.884440000000005</v>
      </c>
    </row>
    <row r="83" spans="1:6" ht="15.75" customHeight="1" x14ac:dyDescent="0.2">
      <c r="A83" s="9">
        <v>0</v>
      </c>
      <c r="B83" s="15"/>
      <c r="C83" s="48" t="s">
        <v>85</v>
      </c>
      <c r="D83" s="17">
        <v>0</v>
      </c>
      <c r="E83" s="17">
        <v>41.461030000000001</v>
      </c>
      <c r="F83" s="17">
        <v>37.884440000000005</v>
      </c>
    </row>
    <row r="84" spans="1:6" x14ac:dyDescent="0.2">
      <c r="A84" s="9">
        <v>1</v>
      </c>
      <c r="B84" s="15" t="s">
        <v>43</v>
      </c>
      <c r="C84" s="16" t="s">
        <v>44</v>
      </c>
      <c r="D84" s="17">
        <v>0</v>
      </c>
      <c r="E84" s="17">
        <f>E85+E87+E91+E94+E100</f>
        <v>7422.04</v>
      </c>
      <c r="F84" s="17">
        <f>F85+F87+F91+F94+F100</f>
        <v>4978.2950000000001</v>
      </c>
    </row>
    <row r="85" spans="1:6" ht="25.5" x14ac:dyDescent="0.2">
      <c r="A85" s="9">
        <v>1</v>
      </c>
      <c r="B85" s="15" t="s">
        <v>45</v>
      </c>
      <c r="C85" s="16" t="s">
        <v>46</v>
      </c>
      <c r="D85" s="17">
        <v>0</v>
      </c>
      <c r="E85" s="17">
        <v>50</v>
      </c>
      <c r="F85" s="17">
        <v>0</v>
      </c>
    </row>
    <row r="86" spans="1:6" ht="26.25" customHeight="1" x14ac:dyDescent="0.2">
      <c r="A86" s="9">
        <v>0</v>
      </c>
      <c r="B86" s="26"/>
      <c r="C86" s="16" t="s">
        <v>86</v>
      </c>
      <c r="D86" s="21">
        <v>0</v>
      </c>
      <c r="E86" s="21">
        <v>50</v>
      </c>
      <c r="F86" s="21">
        <v>0</v>
      </c>
    </row>
    <row r="87" spans="1:6" x14ac:dyDescent="0.2">
      <c r="A87" s="9">
        <v>1</v>
      </c>
      <c r="B87" s="15" t="s">
        <v>47</v>
      </c>
      <c r="C87" s="16" t="s">
        <v>48</v>
      </c>
      <c r="D87" s="17">
        <v>0</v>
      </c>
      <c r="E87" s="17">
        <v>1607</v>
      </c>
      <c r="F87" s="17">
        <v>265.69900000000001</v>
      </c>
    </row>
    <row r="88" spans="1:6" ht="13.5" customHeight="1" x14ac:dyDescent="0.2">
      <c r="A88" s="9">
        <v>0</v>
      </c>
      <c r="B88" s="26"/>
      <c r="C88" s="16" t="s">
        <v>87</v>
      </c>
      <c r="D88" s="21">
        <v>0</v>
      </c>
      <c r="E88" s="21">
        <v>282.60000000000002</v>
      </c>
      <c r="F88" s="21">
        <v>265.69900000000001</v>
      </c>
    </row>
    <row r="89" spans="1:6" ht="25.5" x14ac:dyDescent="0.2">
      <c r="A89" s="9"/>
      <c r="B89" s="27"/>
      <c r="C89" s="16" t="s">
        <v>88</v>
      </c>
      <c r="D89" s="21">
        <v>0</v>
      </c>
      <c r="E89" s="21">
        <v>624.4</v>
      </c>
      <c r="F89" s="21">
        <v>0</v>
      </c>
    </row>
    <row r="90" spans="1:6" ht="25.5" x14ac:dyDescent="0.2">
      <c r="A90" s="9"/>
      <c r="B90" s="27"/>
      <c r="C90" s="16" t="s">
        <v>101</v>
      </c>
      <c r="D90" s="21">
        <v>0</v>
      </c>
      <c r="E90" s="21">
        <v>700</v>
      </c>
      <c r="F90" s="21">
        <v>0</v>
      </c>
    </row>
    <row r="91" spans="1:6" ht="25.5" x14ac:dyDescent="0.2">
      <c r="A91" s="9">
        <v>1</v>
      </c>
      <c r="B91" s="15" t="s">
        <v>49</v>
      </c>
      <c r="C91" s="16" t="s">
        <v>50</v>
      </c>
      <c r="D91" s="17">
        <v>0</v>
      </c>
      <c r="E91" s="17">
        <v>17.400000000000002</v>
      </c>
      <c r="F91" s="17">
        <v>0</v>
      </c>
    </row>
    <row r="92" spans="1:6" ht="38.25" x14ac:dyDescent="0.2">
      <c r="A92" s="9"/>
      <c r="B92" s="27"/>
      <c r="C92" s="16" t="s">
        <v>89</v>
      </c>
      <c r="D92" s="21">
        <v>0</v>
      </c>
      <c r="E92" s="21">
        <v>7.5</v>
      </c>
      <c r="F92" s="21">
        <v>0</v>
      </c>
    </row>
    <row r="93" spans="1:6" ht="50.45" customHeight="1" x14ac:dyDescent="0.2">
      <c r="A93" s="9"/>
      <c r="B93" s="27"/>
      <c r="C93" s="16" t="s">
        <v>90</v>
      </c>
      <c r="D93" s="21">
        <v>0</v>
      </c>
      <c r="E93" s="21">
        <v>9.9</v>
      </c>
      <c r="F93" s="21">
        <v>0</v>
      </c>
    </row>
    <row r="94" spans="1:6" x14ac:dyDescent="0.2">
      <c r="A94" s="9">
        <v>1</v>
      </c>
      <c r="B94" s="15" t="s">
        <v>51</v>
      </c>
      <c r="C94" s="16" t="s">
        <v>52</v>
      </c>
      <c r="D94" s="17">
        <v>0</v>
      </c>
      <c r="E94" s="17">
        <v>5579.84</v>
      </c>
      <c r="F94" s="17">
        <v>4559.84</v>
      </c>
    </row>
    <row r="95" spans="1:6" x14ac:dyDescent="0.2">
      <c r="A95" s="9">
        <v>0</v>
      </c>
      <c r="B95" s="15"/>
      <c r="C95" s="16" t="s">
        <v>91</v>
      </c>
      <c r="D95" s="21">
        <v>0</v>
      </c>
      <c r="E95" s="21">
        <v>4559.8</v>
      </c>
      <c r="F95" s="21">
        <v>4559.8</v>
      </c>
    </row>
    <row r="96" spans="1:6" ht="38.25" x14ac:dyDescent="0.2">
      <c r="A96" s="9"/>
      <c r="B96" s="15"/>
      <c r="C96" s="16" t="s">
        <v>92</v>
      </c>
      <c r="D96" s="21">
        <v>0</v>
      </c>
      <c r="E96" s="21">
        <v>120</v>
      </c>
      <c r="F96" s="21">
        <v>0</v>
      </c>
    </row>
    <row r="97" spans="1:6" ht="38.25" x14ac:dyDescent="0.2">
      <c r="A97" s="9"/>
      <c r="B97" s="15"/>
      <c r="C97" s="16" t="s">
        <v>93</v>
      </c>
      <c r="D97" s="21">
        <v>0</v>
      </c>
      <c r="E97" s="21">
        <v>100</v>
      </c>
      <c r="F97" s="21">
        <v>0</v>
      </c>
    </row>
    <row r="98" spans="1:6" s="50" customFormat="1" ht="20.25" customHeight="1" x14ac:dyDescent="0.2">
      <c r="A98" s="49"/>
      <c r="B98" s="27"/>
      <c r="C98" s="16" t="s">
        <v>94</v>
      </c>
      <c r="D98" s="21">
        <v>0</v>
      </c>
      <c r="E98" s="21">
        <v>500</v>
      </c>
      <c r="F98" s="21">
        <v>0</v>
      </c>
    </row>
    <row r="99" spans="1:6" s="50" customFormat="1" ht="20.25" customHeight="1" x14ac:dyDescent="0.2">
      <c r="A99" s="49"/>
      <c r="B99" s="27"/>
      <c r="C99" s="16" t="s">
        <v>102</v>
      </c>
      <c r="D99" s="21">
        <v>0</v>
      </c>
      <c r="E99" s="21">
        <v>300</v>
      </c>
      <c r="F99" s="21">
        <v>0</v>
      </c>
    </row>
    <row r="100" spans="1:6" x14ac:dyDescent="0.2">
      <c r="A100" s="9">
        <v>1</v>
      </c>
      <c r="B100" s="15" t="s">
        <v>17</v>
      </c>
      <c r="C100" s="16" t="s">
        <v>18</v>
      </c>
      <c r="D100" s="17">
        <v>0</v>
      </c>
      <c r="E100" s="17">
        <v>167.8</v>
      </c>
      <c r="F100" s="17">
        <v>152.756</v>
      </c>
    </row>
    <row r="101" spans="1:6" x14ac:dyDescent="0.2">
      <c r="A101" s="9"/>
      <c r="B101" s="15"/>
      <c r="C101" s="16" t="s">
        <v>95</v>
      </c>
      <c r="D101" s="17">
        <v>0</v>
      </c>
      <c r="E101" s="17">
        <v>60</v>
      </c>
      <c r="F101" s="17">
        <v>45</v>
      </c>
    </row>
    <row r="102" spans="1:6" ht="24" customHeight="1" x14ac:dyDescent="0.2">
      <c r="A102" s="9">
        <v>0</v>
      </c>
      <c r="B102" s="15"/>
      <c r="C102" s="16" t="s">
        <v>96</v>
      </c>
      <c r="D102" s="17">
        <v>0</v>
      </c>
      <c r="E102" s="17">
        <v>107.8</v>
      </c>
      <c r="F102" s="17">
        <v>107.8</v>
      </c>
    </row>
    <row r="103" spans="1:6" x14ac:dyDescent="0.2">
      <c r="A103" s="9">
        <v>1</v>
      </c>
      <c r="B103" s="15" t="s">
        <v>53</v>
      </c>
      <c r="C103" s="16" t="s">
        <v>54</v>
      </c>
      <c r="D103" s="17">
        <v>275.40000000000003</v>
      </c>
      <c r="E103" s="17">
        <f>E84+E75+E55+E27+E6</f>
        <v>20102.110789999999</v>
      </c>
      <c r="F103" s="17">
        <f>F84+F75+F55+F27+F6</f>
        <v>14468.27491</v>
      </c>
    </row>
    <row r="105" spans="1:6" x14ac:dyDescent="0.2">
      <c r="B105" s="7"/>
      <c r="C105" s="5"/>
      <c r="D105" s="3"/>
      <c r="E105" s="3"/>
      <c r="F105" s="3"/>
    </row>
    <row r="113" hidden="1" x14ac:dyDescent="0.2"/>
  </sheetData>
  <mergeCells count="2">
    <mergeCell ref="B2:F2"/>
    <mergeCell ref="B3:F3"/>
  </mergeCells>
  <conditionalFormatting sqref="B10 B25 B27:B28 B62 B82 B91 B103 B16 B42:B51 B32:B35 B64 B69:B76 B53:B56 B84:B85 B87 B94 B100 B13 B6:B7 B18 B20:B22">
    <cfRule type="expression" dxfId="180" priority="218" stopIfTrue="1">
      <formula>A6=1</formula>
    </cfRule>
  </conditionalFormatting>
  <conditionalFormatting sqref="C10 C25 C27:C28 C51 C62 C82 C91 C103 C16 C32 C64 C75:C76 C69 C55:C56 C53 C84:C85 C87 C94 C100 C13 C6:C7 C18 C20:C22">
    <cfRule type="expression" dxfId="179" priority="219" stopIfTrue="1">
      <formula>A6=1</formula>
    </cfRule>
  </conditionalFormatting>
  <conditionalFormatting sqref="D10 D25 D27:D28 D43:D47 D51 D62 D82 D91 D103 D16 D32:D35 D64 D69:D76 D53:D56 D84:D85 D87 D94 D100 D13 D6:D7 D18 D20 D22">
    <cfRule type="expression" dxfId="178" priority="220" stopIfTrue="1">
      <formula>A6=1</formula>
    </cfRule>
  </conditionalFormatting>
  <conditionalFormatting sqref="E10 E25 E32 E27:E28 E51 E62 E82 E91 E103 E16 E64 E75:E76 E69 E55:E56 E53 E84:E85 E87 E94 E100 E13 E6:E7 E18 E20 E22">
    <cfRule type="expression" dxfId="177" priority="221" stopIfTrue="1">
      <formula>A6=1</formula>
    </cfRule>
  </conditionalFormatting>
  <conditionalFormatting sqref="F10 F25 F27:F28 F62 F82 F91 F103 F16 F51 F32 F64 F75:F76 F69 F55:F56 F53 F84:F85 F87 F94 F100 F13 F6:F7 F18 F20 F22">
    <cfRule type="expression" dxfId="176" priority="225" stopIfTrue="1">
      <formula>A6=1</formula>
    </cfRule>
  </conditionalFormatting>
  <conditionalFormatting sqref="B105:B114">
    <cfRule type="expression" dxfId="175" priority="202" stopIfTrue="1">
      <formula>A105=1</formula>
    </cfRule>
  </conditionalFormatting>
  <conditionalFormatting sqref="C105:C114">
    <cfRule type="expression" dxfId="174" priority="203" stopIfTrue="1">
      <formula>A105=1</formula>
    </cfRule>
  </conditionalFormatting>
  <conditionalFormatting sqref="D105:D114">
    <cfRule type="expression" dxfId="173" priority="204" stopIfTrue="1">
      <formula>A105=1</formula>
    </cfRule>
  </conditionalFormatting>
  <conditionalFormatting sqref="E105:E114">
    <cfRule type="expression" dxfId="172" priority="205" stopIfTrue="1">
      <formula>A105=1</formula>
    </cfRule>
  </conditionalFormatting>
  <conditionalFormatting sqref="F105:F114">
    <cfRule type="expression" dxfId="171" priority="209" stopIfTrue="1">
      <formula>A105=1</formula>
    </cfRule>
  </conditionalFormatting>
  <conditionalFormatting sqref="D9 E11:E12 E40:E41 E52 E78 E83 E33:E36 E57:E61 E70:E74">
    <cfRule type="expression" dxfId="170" priority="201" stopIfTrue="1">
      <formula>XFA9=1</formula>
    </cfRule>
  </conditionalFormatting>
  <conditionalFormatting sqref="B8">
    <cfRule type="expression" dxfId="169" priority="196" stopIfTrue="1">
      <formula>A8=1</formula>
    </cfRule>
  </conditionalFormatting>
  <conditionalFormatting sqref="C8">
    <cfRule type="expression" dxfId="168" priority="197" stopIfTrue="1">
      <formula>A8=1</formula>
    </cfRule>
  </conditionalFormatting>
  <conditionalFormatting sqref="E8">
    <cfRule type="expression" dxfId="167" priority="198" stopIfTrue="1">
      <formula>A8=1</formula>
    </cfRule>
  </conditionalFormatting>
  <conditionalFormatting sqref="F8">
    <cfRule type="expression" dxfId="166" priority="199" stopIfTrue="1">
      <formula>A8=1</formula>
    </cfRule>
  </conditionalFormatting>
  <conditionalFormatting sqref="D8">
    <cfRule type="expression" dxfId="165" priority="195" stopIfTrue="1">
      <formula>XFA8=1</formula>
    </cfRule>
  </conditionalFormatting>
  <conditionalFormatting sqref="B9">
    <cfRule type="expression" dxfId="164" priority="194" stopIfTrue="1">
      <formula>A9=1</formula>
    </cfRule>
  </conditionalFormatting>
  <conditionalFormatting sqref="C9">
    <cfRule type="expression" dxfId="163" priority="193" stopIfTrue="1">
      <formula>A9=1</formula>
    </cfRule>
  </conditionalFormatting>
  <conditionalFormatting sqref="E9">
    <cfRule type="expression" dxfId="162" priority="192" stopIfTrue="1">
      <formula>B9=1</formula>
    </cfRule>
  </conditionalFormatting>
  <conditionalFormatting sqref="B11:B12">
    <cfRule type="expression" dxfId="161" priority="186" stopIfTrue="1">
      <formula>A11=1</formula>
    </cfRule>
  </conditionalFormatting>
  <conditionalFormatting sqref="C11:C12">
    <cfRule type="expression" dxfId="160" priority="187" stopIfTrue="1">
      <formula>A11=1</formula>
    </cfRule>
  </conditionalFormatting>
  <conditionalFormatting sqref="D11:D12">
    <cfRule type="expression" dxfId="159" priority="188" stopIfTrue="1">
      <formula>A11=1</formula>
    </cfRule>
  </conditionalFormatting>
  <conditionalFormatting sqref="F11:F12">
    <cfRule type="expression" dxfId="158" priority="189" stopIfTrue="1">
      <formula>A11=1</formula>
    </cfRule>
  </conditionalFormatting>
  <conditionalFormatting sqref="B14:B15">
    <cfRule type="expression" dxfId="157" priority="181" stopIfTrue="1">
      <formula>A14=1</formula>
    </cfRule>
  </conditionalFormatting>
  <conditionalFormatting sqref="C14:C15">
    <cfRule type="expression" dxfId="156" priority="182" stopIfTrue="1">
      <formula>A14=1</formula>
    </cfRule>
  </conditionalFormatting>
  <conditionalFormatting sqref="D14:D15">
    <cfRule type="expression" dxfId="155" priority="183" stopIfTrue="1">
      <formula>A14=1</formula>
    </cfRule>
  </conditionalFormatting>
  <conditionalFormatting sqref="E14:E15">
    <cfRule type="expression" dxfId="154" priority="184" stopIfTrue="1">
      <formula>A14=1</formula>
    </cfRule>
  </conditionalFormatting>
  <conditionalFormatting sqref="F14:F15">
    <cfRule type="expression" dxfId="153" priority="180" stopIfTrue="1">
      <formula>A14=1</formula>
    </cfRule>
  </conditionalFormatting>
  <conditionalFormatting sqref="E17">
    <cfRule type="expression" dxfId="152" priority="177" stopIfTrue="1">
      <formula>IU17=1</formula>
    </cfRule>
  </conditionalFormatting>
  <conditionalFormatting sqref="B17">
    <cfRule type="expression" dxfId="151" priority="174" stopIfTrue="1">
      <formula>A17=1</formula>
    </cfRule>
  </conditionalFormatting>
  <conditionalFormatting sqref="C17">
    <cfRule type="expression" dxfId="150" priority="175" stopIfTrue="1">
      <formula>A17=1</formula>
    </cfRule>
  </conditionalFormatting>
  <conditionalFormatting sqref="D17">
    <cfRule type="expression" dxfId="149" priority="176" stopIfTrue="1">
      <formula>A17=1</formula>
    </cfRule>
  </conditionalFormatting>
  <conditionalFormatting sqref="F17">
    <cfRule type="expression" dxfId="148" priority="178" stopIfTrue="1">
      <formula>A17=1</formula>
    </cfRule>
  </conditionalFormatting>
  <conditionalFormatting sqref="B19">
    <cfRule type="expression" dxfId="147" priority="169" stopIfTrue="1">
      <formula>A19=1</formula>
    </cfRule>
  </conditionalFormatting>
  <conditionalFormatting sqref="C19">
    <cfRule type="expression" dxfId="146" priority="170" stopIfTrue="1">
      <formula>A19=1</formula>
    </cfRule>
  </conditionalFormatting>
  <conditionalFormatting sqref="D19">
    <cfRule type="expression" dxfId="145" priority="171" stopIfTrue="1">
      <formula>A19=1</formula>
    </cfRule>
  </conditionalFormatting>
  <conditionalFormatting sqref="E19">
    <cfRule type="expression" dxfId="144" priority="172" stopIfTrue="1">
      <formula>A19=1</formula>
    </cfRule>
  </conditionalFormatting>
  <conditionalFormatting sqref="F19">
    <cfRule type="expression" dxfId="143" priority="173" stopIfTrue="1">
      <formula>A19=1</formula>
    </cfRule>
  </conditionalFormatting>
  <conditionalFormatting sqref="B23:B24">
    <cfRule type="expression" dxfId="142" priority="165" stopIfTrue="1">
      <formula>A23=1</formula>
    </cfRule>
  </conditionalFormatting>
  <conditionalFormatting sqref="D23:D24">
    <cfRule type="expression" dxfId="141" priority="166" stopIfTrue="1">
      <formula>A23=1</formula>
    </cfRule>
  </conditionalFormatting>
  <conditionalFormatting sqref="E23:E24">
    <cfRule type="expression" dxfId="140" priority="167" stopIfTrue="1">
      <formula>A23=1</formula>
    </cfRule>
  </conditionalFormatting>
  <conditionalFormatting sqref="F23:F24">
    <cfRule type="expression" dxfId="139" priority="168" stopIfTrue="1">
      <formula>A23=1</formula>
    </cfRule>
  </conditionalFormatting>
  <conditionalFormatting sqref="C23:C24">
    <cfRule type="expression" dxfId="138" priority="164" stopIfTrue="1">
      <formula>A23=1</formula>
    </cfRule>
  </conditionalFormatting>
  <conditionalFormatting sqref="B26">
    <cfRule type="expression" dxfId="137" priority="159" stopIfTrue="1">
      <formula>A26=1</formula>
    </cfRule>
  </conditionalFormatting>
  <conditionalFormatting sqref="C26">
    <cfRule type="expression" dxfId="136" priority="160" stopIfTrue="1">
      <formula>A26=1</formula>
    </cfRule>
  </conditionalFormatting>
  <conditionalFormatting sqref="D26">
    <cfRule type="expression" dxfId="135" priority="161" stopIfTrue="1">
      <formula>A26=1</formula>
    </cfRule>
  </conditionalFormatting>
  <conditionalFormatting sqref="E26">
    <cfRule type="expression" dxfId="134" priority="162" stopIfTrue="1">
      <formula>A26=1</formula>
    </cfRule>
  </conditionalFormatting>
  <conditionalFormatting sqref="F26">
    <cfRule type="expression" dxfId="133" priority="163" stopIfTrue="1">
      <formula>A26=1</formula>
    </cfRule>
  </conditionalFormatting>
  <conditionalFormatting sqref="B30:B31">
    <cfRule type="expression" dxfId="132" priority="153" stopIfTrue="1">
      <formula>A30=1</formula>
    </cfRule>
  </conditionalFormatting>
  <conditionalFormatting sqref="B29">
    <cfRule type="expression" dxfId="131" priority="154" stopIfTrue="1">
      <formula>A29=1</formula>
    </cfRule>
  </conditionalFormatting>
  <conditionalFormatting sqref="C29">
    <cfRule type="expression" dxfId="130" priority="155" stopIfTrue="1">
      <formula>A29=1</formula>
    </cfRule>
  </conditionalFormatting>
  <conditionalFormatting sqref="D29">
    <cfRule type="expression" dxfId="129" priority="156" stopIfTrue="1">
      <formula>A29=1</formula>
    </cfRule>
  </conditionalFormatting>
  <conditionalFormatting sqref="E29">
    <cfRule type="expression" dxfId="128" priority="157" stopIfTrue="1">
      <formula>A29=1</formula>
    </cfRule>
  </conditionalFormatting>
  <conditionalFormatting sqref="F29">
    <cfRule type="expression" dxfId="127" priority="158" stopIfTrue="1">
      <formula>A29=1</formula>
    </cfRule>
  </conditionalFormatting>
  <conditionalFormatting sqref="C30">
    <cfRule type="expression" dxfId="126" priority="152" stopIfTrue="1">
      <formula>A30=1</formula>
    </cfRule>
  </conditionalFormatting>
  <conditionalFormatting sqref="D30:D31">
    <cfRule type="expression" dxfId="125" priority="150" stopIfTrue="1">
      <formula>A30=1</formula>
    </cfRule>
  </conditionalFormatting>
  <conditionalFormatting sqref="E30:E31">
    <cfRule type="expression" dxfId="124" priority="151" stopIfTrue="1">
      <formula>A30=1</formula>
    </cfRule>
  </conditionalFormatting>
  <conditionalFormatting sqref="F30:F31">
    <cfRule type="expression" dxfId="123" priority="149" stopIfTrue="1">
      <formula>A30=1</formula>
    </cfRule>
  </conditionalFormatting>
  <conditionalFormatting sqref="C31">
    <cfRule type="expression" dxfId="122" priority="148" stopIfTrue="1">
      <formula>A31=1</formula>
    </cfRule>
  </conditionalFormatting>
  <conditionalFormatting sqref="B36">
    <cfRule type="expression" dxfId="121" priority="145" stopIfTrue="1">
      <formula>A36=1</formula>
    </cfRule>
  </conditionalFormatting>
  <conditionalFormatting sqref="C36">
    <cfRule type="expression" dxfId="120" priority="146" stopIfTrue="1">
      <formula>A36=1</formula>
    </cfRule>
  </conditionalFormatting>
  <conditionalFormatting sqref="D36">
    <cfRule type="expression" dxfId="119" priority="147" stopIfTrue="1">
      <formula>A36=1</formula>
    </cfRule>
  </conditionalFormatting>
  <conditionalFormatting sqref="B37:B41">
    <cfRule type="expression" dxfId="118" priority="142" stopIfTrue="1">
      <formula>A37=1</formula>
    </cfRule>
  </conditionalFormatting>
  <conditionalFormatting sqref="D37:D41">
    <cfRule type="expression" dxfId="117" priority="143" stopIfTrue="1">
      <formula>A37=1</formula>
    </cfRule>
  </conditionalFormatting>
  <conditionalFormatting sqref="F37">
    <cfRule type="expression" dxfId="116" priority="144" stopIfTrue="1">
      <formula>A37=1</formula>
    </cfRule>
  </conditionalFormatting>
  <conditionalFormatting sqref="F38:F39">
    <cfRule type="expression" dxfId="115" priority="141" stopIfTrue="1">
      <formula>A38=1</formula>
    </cfRule>
  </conditionalFormatting>
  <conditionalFormatting sqref="C38:C39">
    <cfRule type="expression" dxfId="114" priority="140" stopIfTrue="1">
      <formula>A38=1</formula>
    </cfRule>
  </conditionalFormatting>
  <conditionalFormatting sqref="C43:C46">
    <cfRule type="expression" dxfId="113" priority="139" stopIfTrue="1">
      <formula>A43=1</formula>
    </cfRule>
  </conditionalFormatting>
  <conditionalFormatting sqref="C37">
    <cfRule type="expression" dxfId="112" priority="137" stopIfTrue="1">
      <formula>A37=1</formula>
    </cfRule>
  </conditionalFormatting>
  <conditionalFormatting sqref="E38:E39">
    <cfRule type="expression" dxfId="111" priority="136" stopIfTrue="1">
      <formula>B38=1</formula>
    </cfRule>
  </conditionalFormatting>
  <conditionalFormatting sqref="C42">
    <cfRule type="expression" dxfId="110" priority="135" stopIfTrue="1">
      <formula>A42=1</formula>
    </cfRule>
  </conditionalFormatting>
  <conditionalFormatting sqref="D42">
    <cfRule type="expression" dxfId="109" priority="133" stopIfTrue="1">
      <formula>A42=1</formula>
    </cfRule>
  </conditionalFormatting>
  <conditionalFormatting sqref="F36">
    <cfRule type="expression" dxfId="108" priority="129" stopIfTrue="1">
      <formula>A36=1</formula>
    </cfRule>
  </conditionalFormatting>
  <conditionalFormatting sqref="C40">
    <cfRule type="expression" dxfId="107" priority="127" stopIfTrue="1">
      <formula>A40=1</formula>
    </cfRule>
  </conditionalFormatting>
  <conditionalFormatting sqref="F40:F41">
    <cfRule type="expression" dxfId="106" priority="125" stopIfTrue="1">
      <formula>A40=1</formula>
    </cfRule>
  </conditionalFormatting>
  <conditionalFormatting sqref="E37">
    <cfRule type="expression" dxfId="105" priority="124" stopIfTrue="1">
      <formula>B37=1</formula>
    </cfRule>
  </conditionalFormatting>
  <conditionalFormatting sqref="C47">
    <cfRule type="expression" dxfId="104" priority="123" stopIfTrue="1">
      <formula>A47=1</formula>
    </cfRule>
  </conditionalFormatting>
  <conditionalFormatting sqref="B52">
    <cfRule type="expression" dxfId="103" priority="119" stopIfTrue="1">
      <formula>A52=1</formula>
    </cfRule>
  </conditionalFormatting>
  <conditionalFormatting sqref="C52">
    <cfRule type="expression" dxfId="102" priority="120" stopIfTrue="1">
      <formula>A52=1</formula>
    </cfRule>
  </conditionalFormatting>
  <conditionalFormatting sqref="D52">
    <cfRule type="expression" dxfId="101" priority="121" stopIfTrue="1">
      <formula>A52=1</formula>
    </cfRule>
  </conditionalFormatting>
  <conditionalFormatting sqref="F52">
    <cfRule type="expression" dxfId="100" priority="122" stopIfTrue="1">
      <formula>A52=1</formula>
    </cfRule>
  </conditionalFormatting>
  <conditionalFormatting sqref="B57:B61">
    <cfRule type="expression" dxfId="99" priority="116" stopIfTrue="1">
      <formula>A57=1</formula>
    </cfRule>
  </conditionalFormatting>
  <conditionalFormatting sqref="D57:D61">
    <cfRule type="expression" dxfId="98" priority="117" stopIfTrue="1">
      <formula>A57=1</formula>
    </cfRule>
  </conditionalFormatting>
  <conditionalFormatting sqref="C60:C61">
    <cfRule type="expression" dxfId="97" priority="115" stopIfTrue="1">
      <formula>A60=1</formula>
    </cfRule>
  </conditionalFormatting>
  <conditionalFormatting sqref="C57:C59">
    <cfRule type="expression" dxfId="96" priority="114" stopIfTrue="1">
      <formula>A57=1</formula>
    </cfRule>
  </conditionalFormatting>
  <conditionalFormatting sqref="F60">
    <cfRule type="expression" dxfId="95" priority="113" stopIfTrue="1">
      <formula>A60=1</formula>
    </cfRule>
  </conditionalFormatting>
  <conditionalFormatting sqref="F57:F59">
    <cfRule type="expression" dxfId="94" priority="112" stopIfTrue="1">
      <formula>A57=1</formula>
    </cfRule>
  </conditionalFormatting>
  <conditionalFormatting sqref="B63">
    <cfRule type="expression" dxfId="93" priority="106" stopIfTrue="1">
      <formula>A63=1</formula>
    </cfRule>
  </conditionalFormatting>
  <conditionalFormatting sqref="C63">
    <cfRule type="expression" dxfId="92" priority="107" stopIfTrue="1">
      <formula>A63=1</formula>
    </cfRule>
  </conditionalFormatting>
  <conditionalFormatting sqref="D63">
    <cfRule type="expression" dxfId="91" priority="108" stopIfTrue="1">
      <formula>A63=1</formula>
    </cfRule>
  </conditionalFormatting>
  <conditionalFormatting sqref="E63">
    <cfRule type="expression" dxfId="90" priority="109" stopIfTrue="1">
      <formula>A63=1</formula>
    </cfRule>
  </conditionalFormatting>
  <conditionalFormatting sqref="F63">
    <cfRule type="expression" dxfId="89" priority="105" stopIfTrue="1">
      <formula>A63=1</formula>
    </cfRule>
  </conditionalFormatting>
  <conditionalFormatting sqref="B65:B68">
    <cfRule type="expression" dxfId="88" priority="101" stopIfTrue="1">
      <formula>A65=1</formula>
    </cfRule>
  </conditionalFormatting>
  <conditionalFormatting sqref="C65:C68">
    <cfRule type="expression" dxfId="87" priority="102" stopIfTrue="1">
      <formula>A65=1</formula>
    </cfRule>
  </conditionalFormatting>
  <conditionalFormatting sqref="D65:D68">
    <cfRule type="expression" dxfId="86" priority="103" stopIfTrue="1">
      <formula>A65=1</formula>
    </cfRule>
  </conditionalFormatting>
  <conditionalFormatting sqref="F65:F67">
    <cfRule type="expression" dxfId="85" priority="104" stopIfTrue="1">
      <formula>A65=1</formula>
    </cfRule>
  </conditionalFormatting>
  <conditionalFormatting sqref="E68">
    <cfRule type="expression" dxfId="84" priority="100" stopIfTrue="1">
      <formula>B68=1</formula>
    </cfRule>
  </conditionalFormatting>
  <conditionalFormatting sqref="E65:E67">
    <cfRule type="expression" dxfId="83" priority="99" stopIfTrue="1">
      <formula>B65=1</formula>
    </cfRule>
  </conditionalFormatting>
  <conditionalFormatting sqref="B77:B81">
    <cfRule type="expression" dxfId="82" priority="94" stopIfTrue="1">
      <formula>A77=1</formula>
    </cfRule>
  </conditionalFormatting>
  <conditionalFormatting sqref="C77 C79:C81">
    <cfRule type="expression" dxfId="81" priority="95" stopIfTrue="1">
      <formula>A77=1</formula>
    </cfRule>
  </conditionalFormatting>
  <conditionalFormatting sqref="D77:D81">
    <cfRule type="expression" dxfId="80" priority="96" stopIfTrue="1">
      <formula>A77=1</formula>
    </cfRule>
  </conditionalFormatting>
  <conditionalFormatting sqref="E77 E79:E81">
    <cfRule type="expression" dxfId="79" priority="97" stopIfTrue="1">
      <formula>A77=1</formula>
    </cfRule>
  </conditionalFormatting>
  <conditionalFormatting sqref="F77 F79:F81">
    <cfRule type="expression" dxfId="78" priority="98" stopIfTrue="1">
      <formula>A77=1</formula>
    </cfRule>
  </conditionalFormatting>
  <conditionalFormatting sqref="C78">
    <cfRule type="expression" dxfId="77" priority="93" stopIfTrue="1">
      <formula>A78=1</formula>
    </cfRule>
  </conditionalFormatting>
  <conditionalFormatting sqref="F78">
    <cfRule type="expression" dxfId="76" priority="92" stopIfTrue="1">
      <formula>A78=1</formula>
    </cfRule>
  </conditionalFormatting>
  <conditionalFormatting sqref="B83">
    <cfRule type="expression" dxfId="75" priority="89" stopIfTrue="1">
      <formula>A83=1</formula>
    </cfRule>
  </conditionalFormatting>
  <conditionalFormatting sqref="D83">
    <cfRule type="expression" dxfId="74" priority="90" stopIfTrue="1">
      <formula>A83=1</formula>
    </cfRule>
  </conditionalFormatting>
  <conditionalFormatting sqref="C83">
    <cfRule type="expression" dxfId="73" priority="88" stopIfTrue="1">
      <formula>A83=1</formula>
    </cfRule>
  </conditionalFormatting>
  <conditionalFormatting sqref="F83">
    <cfRule type="expression" dxfId="72" priority="85" stopIfTrue="1">
      <formula>A83=1</formula>
    </cfRule>
  </conditionalFormatting>
  <conditionalFormatting sqref="B86">
    <cfRule type="expression" dxfId="71" priority="79" stopIfTrue="1">
      <formula>A86=1</formula>
    </cfRule>
  </conditionalFormatting>
  <conditionalFormatting sqref="C86">
    <cfRule type="expression" dxfId="70" priority="80" stopIfTrue="1">
      <formula>A86=1</formula>
    </cfRule>
  </conditionalFormatting>
  <conditionalFormatting sqref="D86">
    <cfRule type="expression" dxfId="69" priority="81" stopIfTrue="1">
      <formula>A86=1</formula>
    </cfRule>
  </conditionalFormatting>
  <conditionalFormatting sqref="E86">
    <cfRule type="expression" dxfId="68" priority="82" stopIfTrue="1">
      <formula>A86=1</formula>
    </cfRule>
  </conditionalFormatting>
  <conditionalFormatting sqref="F86">
    <cfRule type="expression" dxfId="67" priority="83" stopIfTrue="1">
      <formula>A86=1</formula>
    </cfRule>
  </conditionalFormatting>
  <conditionalFormatting sqref="B88">
    <cfRule type="expression" dxfId="66" priority="75" stopIfTrue="1">
      <formula>A88=1</formula>
    </cfRule>
  </conditionalFormatting>
  <conditionalFormatting sqref="C88">
    <cfRule type="expression" dxfId="65" priority="76" stopIfTrue="1">
      <formula>A88=1</formula>
    </cfRule>
  </conditionalFormatting>
  <conditionalFormatting sqref="D88">
    <cfRule type="expression" dxfId="64" priority="77" stopIfTrue="1">
      <formula>A88=1</formula>
    </cfRule>
  </conditionalFormatting>
  <conditionalFormatting sqref="E88">
    <cfRule type="expression" dxfId="63" priority="78" stopIfTrue="1">
      <formula>A88=1</formula>
    </cfRule>
  </conditionalFormatting>
  <conditionalFormatting sqref="F88">
    <cfRule type="expression" dxfId="62" priority="74" stopIfTrue="1">
      <formula>A88=1</formula>
    </cfRule>
  </conditionalFormatting>
  <conditionalFormatting sqref="B89:B90">
    <cfRule type="expression" dxfId="61" priority="68" stopIfTrue="1">
      <formula>A89=1</formula>
    </cfRule>
  </conditionalFormatting>
  <conditionalFormatting sqref="C89:C90">
    <cfRule type="expression" dxfId="60" priority="69" stopIfTrue="1">
      <formula>A89=1</formula>
    </cfRule>
  </conditionalFormatting>
  <conditionalFormatting sqref="D89:D90">
    <cfRule type="expression" dxfId="59" priority="70" stopIfTrue="1">
      <formula>A89=1</formula>
    </cfRule>
  </conditionalFormatting>
  <conditionalFormatting sqref="E89:E90">
    <cfRule type="expression" dxfId="58" priority="71" stopIfTrue="1">
      <formula>A89=1</formula>
    </cfRule>
  </conditionalFormatting>
  <conditionalFormatting sqref="F89:F90">
    <cfRule type="expression" dxfId="57" priority="72" stopIfTrue="1">
      <formula>A89=1</formula>
    </cfRule>
  </conditionalFormatting>
  <conditionalFormatting sqref="B93">
    <cfRule type="expression" dxfId="56" priority="65" stopIfTrue="1">
      <formula>A93=1</formula>
    </cfRule>
  </conditionalFormatting>
  <conditionalFormatting sqref="C93">
    <cfRule type="expression" dxfId="55" priority="66" stopIfTrue="1">
      <formula>A93=1</formula>
    </cfRule>
  </conditionalFormatting>
  <conditionalFormatting sqref="D93:E93">
    <cfRule type="expression" dxfId="54" priority="67" stopIfTrue="1">
      <formula>A93=1</formula>
    </cfRule>
  </conditionalFormatting>
  <conditionalFormatting sqref="B92">
    <cfRule type="expression" dxfId="53" priority="60" stopIfTrue="1">
      <formula>A92=1</formula>
    </cfRule>
  </conditionalFormatting>
  <conditionalFormatting sqref="C92">
    <cfRule type="expression" dxfId="52" priority="61" stopIfTrue="1">
      <formula>A92=1</formula>
    </cfRule>
  </conditionalFormatting>
  <conditionalFormatting sqref="D92">
    <cfRule type="expression" dxfId="51" priority="62" stopIfTrue="1">
      <formula>A92=1</formula>
    </cfRule>
  </conditionalFormatting>
  <conditionalFormatting sqref="E92">
    <cfRule type="expression" dxfId="50" priority="59" stopIfTrue="1">
      <formula>B92=1</formula>
    </cfRule>
  </conditionalFormatting>
  <conditionalFormatting sqref="F92:F93">
    <cfRule type="expression" dxfId="49" priority="58" stopIfTrue="1">
      <formula>A92=1</formula>
    </cfRule>
  </conditionalFormatting>
  <conditionalFormatting sqref="B95:B96">
    <cfRule type="expression" dxfId="48" priority="54" stopIfTrue="1">
      <formula>A95=1</formula>
    </cfRule>
  </conditionalFormatting>
  <conditionalFormatting sqref="C95:C96">
    <cfRule type="expression" dxfId="47" priority="55" stopIfTrue="1">
      <formula>A95=1</formula>
    </cfRule>
  </conditionalFormatting>
  <conditionalFormatting sqref="D95">
    <cfRule type="expression" dxfId="46" priority="56" stopIfTrue="1">
      <formula>A95=1</formula>
    </cfRule>
  </conditionalFormatting>
  <conditionalFormatting sqref="E95">
    <cfRule type="expression" dxfId="45" priority="57" stopIfTrue="1">
      <formula>A95=1</formula>
    </cfRule>
  </conditionalFormatting>
  <conditionalFormatting sqref="D96">
    <cfRule type="expression" dxfId="44" priority="51" stopIfTrue="1">
      <formula>A96=1</formula>
    </cfRule>
  </conditionalFormatting>
  <conditionalFormatting sqref="E96">
    <cfRule type="expression" dxfId="43" priority="52" stopIfTrue="1">
      <formula>A96=1</formula>
    </cfRule>
  </conditionalFormatting>
  <conditionalFormatting sqref="F96">
    <cfRule type="expression" dxfId="42" priority="53" stopIfTrue="1">
      <formula>A96=1</formula>
    </cfRule>
  </conditionalFormatting>
  <conditionalFormatting sqref="D97">
    <cfRule type="expression" dxfId="41" priority="46" stopIfTrue="1">
      <formula>A97=1</formula>
    </cfRule>
  </conditionalFormatting>
  <conditionalFormatting sqref="B97">
    <cfRule type="expression" dxfId="40" priority="49" stopIfTrue="1">
      <formula>A97=1</formula>
    </cfRule>
  </conditionalFormatting>
  <conditionalFormatting sqref="C97">
    <cfRule type="expression" dxfId="39" priority="50" stopIfTrue="1">
      <formula>A97=1</formula>
    </cfRule>
  </conditionalFormatting>
  <conditionalFormatting sqref="E97">
    <cfRule type="expression" dxfId="38" priority="47" stopIfTrue="1">
      <formula>A97=1</formula>
    </cfRule>
  </conditionalFormatting>
  <conditionalFormatting sqref="F97">
    <cfRule type="expression" dxfId="37" priority="48" stopIfTrue="1">
      <formula>A97=1</formula>
    </cfRule>
  </conditionalFormatting>
  <conditionalFormatting sqref="B98:B99">
    <cfRule type="expression" dxfId="36" priority="40" stopIfTrue="1">
      <formula>A98=1</formula>
    </cfRule>
  </conditionalFormatting>
  <conditionalFormatting sqref="C98:C99">
    <cfRule type="expression" dxfId="35" priority="41" stopIfTrue="1">
      <formula>A98=1</formula>
    </cfRule>
  </conditionalFormatting>
  <conditionalFormatting sqref="D98:D99">
    <cfRule type="expression" dxfId="34" priority="42" stopIfTrue="1">
      <formula>A98=1</formula>
    </cfRule>
  </conditionalFormatting>
  <conditionalFormatting sqref="E98:E99">
    <cfRule type="expression" dxfId="33" priority="43" stopIfTrue="1">
      <formula>A98=1</formula>
    </cfRule>
  </conditionalFormatting>
  <conditionalFormatting sqref="F98:F99">
    <cfRule type="expression" dxfId="32" priority="44" stopIfTrue="1">
      <formula>A98=1</formula>
    </cfRule>
  </conditionalFormatting>
  <conditionalFormatting sqref="F95">
    <cfRule type="expression" dxfId="31" priority="39" stopIfTrue="1">
      <formula>B95=1</formula>
    </cfRule>
  </conditionalFormatting>
  <conditionalFormatting sqref="B101:B102">
    <cfRule type="expression" dxfId="30" priority="35" stopIfTrue="1">
      <formula>A101=1</formula>
    </cfRule>
  </conditionalFormatting>
  <conditionalFormatting sqref="C101:C102">
    <cfRule type="expression" dxfId="29" priority="36" stopIfTrue="1">
      <formula>A101=1</formula>
    </cfRule>
  </conditionalFormatting>
  <conditionalFormatting sqref="D101:D102">
    <cfRule type="expression" dxfId="28" priority="37" stopIfTrue="1">
      <formula>A101=1</formula>
    </cfRule>
  </conditionalFormatting>
  <conditionalFormatting sqref="F101:F102">
    <cfRule type="expression" dxfId="27" priority="38" stopIfTrue="1">
      <formula>A101=1</formula>
    </cfRule>
  </conditionalFormatting>
  <conditionalFormatting sqref="E101:E102">
    <cfRule type="expression" dxfId="26" priority="34" stopIfTrue="1">
      <formula>B101=1</formula>
    </cfRule>
  </conditionalFormatting>
  <conditionalFormatting sqref="C41">
    <cfRule type="expression" dxfId="25" priority="33" stopIfTrue="1">
      <formula>A41=1</formula>
    </cfRule>
  </conditionalFormatting>
  <conditionalFormatting sqref="D48:D50">
    <cfRule type="expression" dxfId="24" priority="32" stopIfTrue="1">
      <formula>A48=1</formula>
    </cfRule>
  </conditionalFormatting>
  <conditionalFormatting sqref="C48">
    <cfRule type="expression" dxfId="23" priority="31" stopIfTrue="1">
      <formula>A48=1</formula>
    </cfRule>
  </conditionalFormatting>
  <conditionalFormatting sqref="C49:C50">
    <cfRule type="expression" dxfId="22" priority="30" stopIfTrue="1">
      <formula>A49=1</formula>
    </cfRule>
  </conditionalFormatting>
  <conditionalFormatting sqref="C33:C34">
    <cfRule type="expression" dxfId="21" priority="27" stopIfTrue="1">
      <formula>A33=1</formula>
    </cfRule>
  </conditionalFormatting>
  <conditionalFormatting sqref="C35">
    <cfRule type="expression" dxfId="20" priority="26" stopIfTrue="1">
      <formula>A35=1</formula>
    </cfRule>
  </conditionalFormatting>
  <conditionalFormatting sqref="F33:F34">
    <cfRule type="expression" dxfId="19" priority="25" stopIfTrue="1">
      <formula>A33=1</formula>
    </cfRule>
  </conditionalFormatting>
  <conditionalFormatting sqref="F35">
    <cfRule type="expression" dxfId="18" priority="24" stopIfTrue="1">
      <formula>A35=1</formula>
    </cfRule>
  </conditionalFormatting>
  <conditionalFormatting sqref="E43:E50">
    <cfRule type="expression" dxfId="17" priority="20" stopIfTrue="1">
      <formula>B43=1</formula>
    </cfRule>
  </conditionalFormatting>
  <conditionalFormatting sqref="E42">
    <cfRule type="expression" dxfId="16" priority="19" stopIfTrue="1">
      <formula>B42=1</formula>
    </cfRule>
  </conditionalFormatting>
  <conditionalFormatting sqref="F43:F50">
    <cfRule type="expression" dxfId="15" priority="18" stopIfTrue="1">
      <formula>A43=1</formula>
    </cfRule>
  </conditionalFormatting>
  <conditionalFormatting sqref="F42">
    <cfRule type="expression" dxfId="14" priority="17" stopIfTrue="1">
      <formula>A42=1</formula>
    </cfRule>
  </conditionalFormatting>
  <conditionalFormatting sqref="F61">
    <cfRule type="expression" dxfId="13" priority="15" stopIfTrue="1">
      <formula>A61=1</formula>
    </cfRule>
  </conditionalFormatting>
  <conditionalFormatting sqref="F68">
    <cfRule type="expression" dxfId="12" priority="14" stopIfTrue="1">
      <formula>A68=1</formula>
    </cfRule>
  </conditionalFormatting>
  <conditionalFormatting sqref="C70">
    <cfRule type="expression" dxfId="11" priority="13" stopIfTrue="1">
      <formula>A70=1</formula>
    </cfRule>
  </conditionalFormatting>
  <conditionalFormatting sqref="C73:C74">
    <cfRule type="expression" dxfId="10" priority="12" stopIfTrue="1">
      <formula>A73=1</formula>
    </cfRule>
  </conditionalFormatting>
  <conditionalFormatting sqref="C71:C72">
    <cfRule type="expression" dxfId="9" priority="11" stopIfTrue="1">
      <formula>B71=1</formula>
    </cfRule>
  </conditionalFormatting>
  <conditionalFormatting sqref="F70">
    <cfRule type="expression" dxfId="8" priority="10" stopIfTrue="1">
      <formula>A70=1</formula>
    </cfRule>
  </conditionalFormatting>
  <conditionalFormatting sqref="F71:F74">
    <cfRule type="expression" dxfId="7" priority="9" stopIfTrue="1">
      <formula>A71=1</formula>
    </cfRule>
  </conditionalFormatting>
  <conditionalFormatting sqref="C54">
    <cfRule type="expression" dxfId="6" priority="6" stopIfTrue="1">
      <formula>A54=1</formula>
    </cfRule>
  </conditionalFormatting>
  <conditionalFormatting sqref="E54">
    <cfRule type="expression" dxfId="5" priority="4" stopIfTrue="1">
      <formula>A54=1</formula>
    </cfRule>
  </conditionalFormatting>
  <conditionalFormatting sqref="F54">
    <cfRule type="expression" dxfId="4" priority="5" stopIfTrue="1">
      <formula>A54=1</formula>
    </cfRule>
  </conditionalFormatting>
  <conditionalFormatting sqref="D21">
    <cfRule type="expression" dxfId="3" priority="1" stopIfTrue="1">
      <formula>A21=1</formula>
    </cfRule>
  </conditionalFormatting>
  <conditionalFormatting sqref="E21">
    <cfRule type="expression" dxfId="2" priority="2" stopIfTrue="1">
      <formula>A21=1</formula>
    </cfRule>
  </conditionalFormatting>
  <conditionalFormatting sqref="F21">
    <cfRule type="expression" dxfId="1" priority="3" stopIfTrue="1">
      <formula>A21=1</formula>
    </cfRule>
  </conditionalFormatting>
  <conditionalFormatting sqref="F9">
    <cfRule type="expression" dxfId="0" priority="226" stopIfTrue="1">
      <formula>XFB9=1</formula>
    </cfRule>
  </conditionalFormatting>
  <pageMargins left="0.31496062992125984" right="0.31496062992125984" top="0.39370078740157483" bottom="0.39370078740157483" header="0" footer="0"/>
  <pageSetup paperSize="9" scale="92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2022-12-13T13:57:38Z</cp:lastPrinted>
  <dcterms:created xsi:type="dcterms:W3CDTF">2022-12-01T13:39:06Z</dcterms:created>
  <dcterms:modified xsi:type="dcterms:W3CDTF">2023-02-02T11:29:33Z</dcterms:modified>
</cp:coreProperties>
</file>